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drawings/drawing4.xml" ContentType="application/vnd.openxmlformats-officedocument.drawing+xml"/>
  <Override PartName="/xl/embeddings/oleObject6.bin" ContentType="application/vnd.openxmlformats-officedocument.oleObject"/>
  <Override PartName="/xl/drawings/drawing5.xml" ContentType="application/vnd.openxmlformats-officedocument.drawing+xml"/>
  <Override PartName="/xl/embeddings/oleObject7.bin" ContentType="application/vnd.openxmlformats-officedocument.oleObject"/>
  <Override PartName="/xl/drawings/drawing6.xml" ContentType="application/vnd.openxmlformats-officedocument.drawing+xml"/>
  <Override PartName="/xl/embeddings/oleObject8.bin" ContentType="application/vnd.openxmlformats-officedocument.oleObject"/>
  <Override PartName="/xl/drawings/drawing7.xml" ContentType="application/vnd.openxmlformats-officedocument.drawing+xml"/>
  <Override PartName="/xl/embeddings/oleObject9.bin" ContentType="application/vnd.openxmlformats-officedocument.oleObject"/>
  <Override PartName="/xl/drawings/drawing8.xml" ContentType="application/vnd.openxmlformats-officedocument.drawing+xml"/>
  <Override PartName="/xl/embeddings/oleObject10.bin" ContentType="application/vnd.openxmlformats-officedocument.oleObject"/>
  <Override PartName="/xl/drawings/drawing9.xml" ContentType="application/vnd.openxmlformats-officedocument.drawing+xml"/>
  <Override PartName="/xl/embeddings/oleObject11.bin" ContentType="application/vnd.openxmlformats-officedocument.oleObject"/>
  <Override PartName="/xl/drawings/drawing10.xml" ContentType="application/vnd.openxmlformats-officedocument.drawing+xml"/>
  <Override PartName="/xl/embeddings/oleObject12.bin" ContentType="application/vnd.openxmlformats-officedocument.oleObject"/>
  <Override PartName="/xl/drawings/drawing11.xml" ContentType="application/vnd.openxmlformats-officedocument.drawing+xml"/>
  <Override PartName="/xl/embeddings/oleObject13.bin" ContentType="application/vnd.openxmlformats-officedocument.oleObject"/>
  <Override PartName="/xl/drawings/drawing12.xml" ContentType="application/vnd.openxmlformats-officedocument.drawing+xml"/>
  <Override PartName="/xl/embeddings/oleObject14.bin" ContentType="application/vnd.openxmlformats-officedocument.oleObject"/>
  <Override PartName="/xl/drawings/drawing13.xml" ContentType="application/vnd.openxmlformats-officedocument.drawing+xml"/>
  <Override PartName="/xl/embeddings/oleObject15.bin" ContentType="application/vnd.openxmlformats-officedocument.oleObject"/>
  <Override PartName="/xl/drawings/drawing14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mfic03\Sertech\Bureau d'Etudes Techniques\Killian\AA En cours\Bâtiment M06\Espaces verts psy M06\"/>
    </mc:Choice>
  </mc:AlternateContent>
  <bookViews>
    <workbookView xWindow="360" yWindow="216" windowWidth="11592" windowHeight="8580" tabRatio="802" activeTab="11"/>
  </bookViews>
  <sheets>
    <sheet name="p1" sheetId="49" r:id="rId1"/>
    <sheet name="p2" sheetId="12" r:id="rId2"/>
    <sheet name="p3" sheetId="10" r:id="rId3"/>
    <sheet name="P4" sheetId="28" r:id="rId4"/>
    <sheet name="p5" sheetId="30" r:id="rId5"/>
    <sheet name="p6" sheetId="32" r:id="rId6"/>
    <sheet name="p7" sheetId="37" r:id="rId7"/>
    <sheet name="p8" sheetId="43" r:id="rId8"/>
    <sheet name="p9" sheetId="42" r:id="rId9"/>
    <sheet name="p10" sheetId="41" r:id="rId10"/>
    <sheet name="p11" sheetId="40" r:id="rId11"/>
    <sheet name="p12" sheetId="39" r:id="rId12"/>
    <sheet name="p13" sheetId="38" r:id="rId13"/>
    <sheet name="p14" sheetId="44" r:id="rId14"/>
    <sheet name="récap des zones " sheetId="45" r:id="rId15"/>
    <sheet name="description des zones" sheetId="24" r:id="rId16"/>
    <sheet name="plan de morlaix" sheetId="50" r:id="rId17"/>
  </sheets>
  <definedNames>
    <definedName name="_xlnm.Print_Area" localSheetId="15">'description des zones'!$A$1:$B$38</definedName>
    <definedName name="_xlnm.Print_Area" localSheetId="9">'p10'!$A$1:$T$77</definedName>
    <definedName name="_xlnm.Print_Area" localSheetId="10">'p11'!$A$1:$T$66</definedName>
    <definedName name="_xlnm.Print_Area" localSheetId="11">'p12'!$A$1:$T$66</definedName>
    <definedName name="_xlnm.Print_Area" localSheetId="12">'p13'!$A$1:$T$66</definedName>
    <definedName name="_xlnm.Print_Area" localSheetId="1">'p2'!$A$1:$T$68</definedName>
    <definedName name="_xlnm.Print_Area" localSheetId="2">'p3'!$A$1:$T$68</definedName>
    <definedName name="_xlnm.Print_Area" localSheetId="3">'P4'!$A$1:$T$66</definedName>
    <definedName name="_xlnm.Print_Area" localSheetId="4">'p5'!$A$1:$T$66</definedName>
    <definedName name="_xlnm.Print_Area" localSheetId="5">'p6'!$A$1:$T$66</definedName>
    <definedName name="_xlnm.Print_Area" localSheetId="6">'p7'!$A$1:$T$65</definedName>
    <definedName name="_xlnm.Print_Area" localSheetId="7">'p8'!$A$1:$T$66</definedName>
    <definedName name="_xlnm.Print_Area" localSheetId="8">'p9'!$A$1:$T$65</definedName>
  </definedNames>
  <calcPr calcId="162913"/>
</workbook>
</file>

<file path=xl/calcChain.xml><?xml version="1.0" encoding="utf-8"?>
<calcChain xmlns="http://schemas.openxmlformats.org/spreadsheetml/2006/main">
  <c r="M6" i="41" l="1"/>
  <c r="G27" i="41"/>
  <c r="P6" i="41"/>
  <c r="P30" i="41"/>
  <c r="M30" i="41"/>
  <c r="D30" i="41"/>
  <c r="P9" i="41"/>
  <c r="P9" i="39"/>
  <c r="J7" i="42" l="1"/>
  <c r="P21" i="39"/>
  <c r="D6" i="39"/>
  <c r="D21" i="39"/>
  <c r="P6" i="39"/>
  <c r="M6" i="39"/>
  <c r="J6" i="39"/>
  <c r="P7" i="41" l="1"/>
  <c r="J8" i="42"/>
  <c r="J6" i="42"/>
  <c r="A33" i="41" l="1"/>
  <c r="B33" i="41"/>
  <c r="Q32" i="41" l="1"/>
  <c r="A32" i="41" l="1"/>
  <c r="B32" i="41"/>
  <c r="A31" i="41"/>
  <c r="A30" i="41"/>
  <c r="B30" i="41"/>
  <c r="A29" i="41"/>
  <c r="B29" i="41"/>
  <c r="B24" i="42" l="1"/>
  <c r="A24" i="42"/>
  <c r="B23" i="42"/>
  <c r="A23" i="42"/>
  <c r="A22" i="42"/>
  <c r="B21" i="42"/>
  <c r="A21" i="42"/>
  <c r="B21" i="12" l="1"/>
  <c r="C3" i="49" l="1"/>
  <c r="F3" i="49"/>
  <c r="I3" i="49"/>
  <c r="L3" i="49"/>
  <c r="R32" i="49" s="1"/>
  <c r="O3" i="49"/>
  <c r="R3" i="49"/>
  <c r="C15" i="49"/>
  <c r="C6" i="45" s="1"/>
  <c r="D15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R15" i="49"/>
  <c r="S15" i="49"/>
  <c r="T15" i="49"/>
  <c r="C19" i="49"/>
  <c r="F19" i="49"/>
  <c r="I19" i="49"/>
  <c r="L19" i="49"/>
  <c r="O19" i="49"/>
  <c r="R19" i="49"/>
  <c r="C20" i="49"/>
  <c r="F20" i="49"/>
  <c r="I20" i="49"/>
  <c r="L20" i="49"/>
  <c r="O20" i="49"/>
  <c r="R20" i="49"/>
  <c r="C21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R21" i="49" s="1"/>
  <c r="P21" i="49"/>
  <c r="Q21" i="49"/>
  <c r="T21" i="49" s="1"/>
  <c r="S21" i="49"/>
  <c r="A22" i="49"/>
  <c r="B22" i="49"/>
  <c r="A23" i="49"/>
  <c r="B23" i="49"/>
  <c r="A24" i="49"/>
  <c r="B24" i="49"/>
  <c r="A25" i="49"/>
  <c r="B25" i="49"/>
  <c r="A26" i="49"/>
  <c r="B26" i="49"/>
  <c r="A27" i="49"/>
  <c r="B27" i="49"/>
  <c r="A28" i="49"/>
  <c r="B28" i="49"/>
  <c r="A29" i="49"/>
  <c r="B29" i="49"/>
  <c r="A30" i="49"/>
  <c r="B30" i="49"/>
  <c r="C31" i="49"/>
  <c r="D31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R31" i="49"/>
  <c r="S31" i="49"/>
  <c r="T31" i="49"/>
  <c r="R34" i="49"/>
  <c r="R33" i="49" l="1"/>
  <c r="R35" i="49"/>
  <c r="O24" i="41"/>
  <c r="L24" i="41"/>
  <c r="I24" i="41"/>
  <c r="F24" i="41"/>
  <c r="C24" i="41"/>
  <c r="B26" i="39" l="1"/>
  <c r="B27" i="39"/>
  <c r="B28" i="39"/>
  <c r="B29" i="39"/>
  <c r="C3" i="39"/>
  <c r="F3" i="39"/>
  <c r="I3" i="39"/>
  <c r="A28" i="41" l="1"/>
  <c r="A34" i="41"/>
  <c r="A35" i="41"/>
  <c r="A36" i="41"/>
  <c r="A37" i="41"/>
  <c r="A38" i="41"/>
  <c r="A39" i="41"/>
  <c r="R3" i="40" l="1"/>
  <c r="O3" i="40"/>
  <c r="L3" i="40"/>
  <c r="I3" i="40"/>
  <c r="F3" i="40"/>
  <c r="C3" i="40"/>
  <c r="M21" i="41"/>
  <c r="L3" i="41"/>
  <c r="R3" i="41"/>
  <c r="O3" i="41"/>
  <c r="C3" i="41"/>
  <c r="F3" i="41"/>
  <c r="I3" i="41"/>
  <c r="B28" i="41"/>
  <c r="B34" i="41"/>
  <c r="B35" i="41"/>
  <c r="B36" i="41"/>
  <c r="B37" i="41"/>
  <c r="B38" i="41"/>
  <c r="B39" i="41"/>
  <c r="B40" i="41"/>
  <c r="R3" i="42" l="1"/>
  <c r="O3" i="42"/>
  <c r="L3" i="42"/>
  <c r="C3" i="42"/>
  <c r="F3" i="42"/>
  <c r="I3" i="42"/>
  <c r="R18" i="32" l="1"/>
  <c r="L18" i="32"/>
  <c r="O18" i="32"/>
  <c r="I18" i="32"/>
  <c r="C18" i="32"/>
  <c r="F18" i="37"/>
  <c r="C18" i="37"/>
  <c r="I18" i="37"/>
  <c r="O18" i="37"/>
  <c r="L18" i="37"/>
  <c r="R18" i="37"/>
  <c r="R18" i="43"/>
  <c r="L18" i="43"/>
  <c r="O18" i="43"/>
  <c r="I18" i="43"/>
  <c r="F18" i="43"/>
  <c r="C18" i="43"/>
  <c r="O3" i="43"/>
  <c r="R3" i="43"/>
  <c r="C3" i="43"/>
  <c r="F3" i="43"/>
  <c r="I3" i="43"/>
  <c r="L3" i="43"/>
  <c r="O15" i="43"/>
  <c r="M15" i="43"/>
  <c r="D15" i="43"/>
  <c r="C15" i="43"/>
  <c r="B27" i="32"/>
  <c r="R33" i="43" l="1"/>
  <c r="R31" i="43"/>
  <c r="B26" i="28" l="1"/>
  <c r="B27" i="28"/>
  <c r="B28" i="28"/>
  <c r="B29" i="28"/>
  <c r="R3" i="32"/>
  <c r="O3" i="32"/>
  <c r="L3" i="32"/>
  <c r="I3" i="32"/>
  <c r="F3" i="32"/>
  <c r="C3" i="32"/>
  <c r="B26" i="32"/>
  <c r="B28" i="32"/>
  <c r="B29" i="32"/>
  <c r="O18" i="30"/>
  <c r="R3" i="30"/>
  <c r="O3" i="30"/>
  <c r="L3" i="30"/>
  <c r="I3" i="30"/>
  <c r="F3" i="30"/>
  <c r="C3" i="30"/>
  <c r="B29" i="30"/>
  <c r="I18" i="28"/>
  <c r="R18" i="28"/>
  <c r="C18" i="28"/>
  <c r="R3" i="28"/>
  <c r="O3" i="28"/>
  <c r="L3" i="28"/>
  <c r="I3" i="28"/>
  <c r="F3" i="28"/>
  <c r="C3" i="28"/>
  <c r="F18" i="10"/>
  <c r="R18" i="10"/>
  <c r="C18" i="10"/>
  <c r="C3" i="10"/>
  <c r="F3" i="10"/>
  <c r="I3" i="10"/>
  <c r="O3" i="10"/>
  <c r="L3" i="10"/>
  <c r="O15" i="10"/>
  <c r="N15" i="10"/>
  <c r="M15" i="10"/>
  <c r="L15" i="10"/>
  <c r="K15" i="10"/>
  <c r="I15" i="10"/>
  <c r="J15" i="10"/>
  <c r="P15" i="10"/>
  <c r="O18" i="10" l="1"/>
  <c r="L18" i="10"/>
  <c r="H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G30" i="10"/>
  <c r="F30" i="10"/>
  <c r="E30" i="10"/>
  <c r="D30" i="10"/>
  <c r="C30" i="10"/>
  <c r="Q15" i="10"/>
  <c r="T15" i="10"/>
  <c r="S15" i="10"/>
  <c r="R15" i="10"/>
  <c r="E15" i="10"/>
  <c r="D15" i="10"/>
  <c r="E15" i="12"/>
  <c r="C15" i="12" l="1"/>
  <c r="D15" i="12"/>
  <c r="R30" i="12"/>
  <c r="S30" i="12"/>
  <c r="T30" i="12"/>
  <c r="R18" i="12"/>
  <c r="O18" i="12"/>
  <c r="P30" i="12"/>
  <c r="O15" i="12"/>
  <c r="F18" i="12"/>
  <c r="F30" i="12"/>
  <c r="C18" i="12"/>
  <c r="R33" i="12" s="1"/>
  <c r="L30" i="12"/>
  <c r="P15" i="12"/>
  <c r="J30" i="12"/>
  <c r="Q30" i="12"/>
  <c r="O30" i="12"/>
  <c r="N30" i="12"/>
  <c r="M30" i="12"/>
  <c r="K30" i="12"/>
  <c r="I30" i="12"/>
  <c r="H30" i="12"/>
  <c r="G30" i="12"/>
  <c r="E30" i="12"/>
  <c r="D30" i="12"/>
  <c r="C30" i="12"/>
  <c r="L18" i="12"/>
  <c r="I18" i="12"/>
  <c r="B26" i="12"/>
  <c r="B27" i="12"/>
  <c r="R3" i="12"/>
  <c r="O3" i="12"/>
  <c r="L3" i="12"/>
  <c r="I3" i="12"/>
  <c r="F3" i="12"/>
  <c r="C3" i="12"/>
  <c r="R31" i="12" s="1"/>
  <c r="T15" i="12"/>
  <c r="S15" i="12"/>
  <c r="R15" i="12"/>
  <c r="Q15" i="12"/>
  <c r="Q7" i="45" s="1"/>
  <c r="N15" i="12"/>
  <c r="M15" i="12"/>
  <c r="L15" i="12"/>
  <c r="K15" i="12"/>
  <c r="K7" i="45" s="1"/>
  <c r="J15" i="12"/>
  <c r="I15" i="12"/>
  <c r="G15" i="12"/>
  <c r="F15" i="12"/>
  <c r="F7" i="45" s="1"/>
  <c r="H15" i="12"/>
  <c r="R31" i="30"/>
  <c r="T15" i="37"/>
  <c r="S15" i="37"/>
  <c r="S12" i="45" s="1"/>
  <c r="R15" i="37"/>
  <c r="Q15" i="37"/>
  <c r="P15" i="37"/>
  <c r="O15" i="37"/>
  <c r="O12" i="45" s="1"/>
  <c r="N15" i="37"/>
  <c r="M15" i="37"/>
  <c r="L15" i="37"/>
  <c r="K15" i="37"/>
  <c r="K12" i="45" s="1"/>
  <c r="J15" i="37"/>
  <c r="I15" i="37"/>
  <c r="H15" i="37"/>
  <c r="G15" i="37"/>
  <c r="G12" i="45" s="1"/>
  <c r="F15" i="37"/>
  <c r="E15" i="37"/>
  <c r="D15" i="37"/>
  <c r="C15" i="37"/>
  <c r="C12" i="45" s="1"/>
  <c r="C30" i="30"/>
  <c r="D30" i="30"/>
  <c r="E30" i="30"/>
  <c r="F30" i="30"/>
  <c r="F34" i="45" s="1"/>
  <c r="G30" i="30"/>
  <c r="H30" i="30"/>
  <c r="I30" i="30"/>
  <c r="J30" i="30"/>
  <c r="J34" i="45" s="1"/>
  <c r="K30" i="30"/>
  <c r="L30" i="30"/>
  <c r="M30" i="30"/>
  <c r="N30" i="30"/>
  <c r="N34" i="45" s="1"/>
  <c r="O30" i="30"/>
  <c r="P30" i="30"/>
  <c r="Q30" i="30"/>
  <c r="R30" i="30"/>
  <c r="R34" i="45" s="1"/>
  <c r="S30" i="30"/>
  <c r="T30" i="30"/>
  <c r="R30" i="45"/>
  <c r="R31" i="45"/>
  <c r="S31" i="45"/>
  <c r="T31" i="45"/>
  <c r="F18" i="38"/>
  <c r="I18" i="38"/>
  <c r="O18" i="38"/>
  <c r="R18" i="38"/>
  <c r="F18" i="39"/>
  <c r="I18" i="39"/>
  <c r="O18" i="39"/>
  <c r="R18" i="39"/>
  <c r="F18" i="40"/>
  <c r="I18" i="40"/>
  <c r="O18" i="40"/>
  <c r="R18" i="40"/>
  <c r="R24" i="41"/>
  <c r="F18" i="42"/>
  <c r="I18" i="42"/>
  <c r="O18" i="42"/>
  <c r="R18" i="42"/>
  <c r="F18" i="32"/>
  <c r="F18" i="30"/>
  <c r="I18" i="30"/>
  <c r="R18" i="30"/>
  <c r="F18" i="28"/>
  <c r="R32" i="28" s="1"/>
  <c r="O18" i="28"/>
  <c r="I18" i="10"/>
  <c r="R32" i="10" s="1"/>
  <c r="F31" i="45"/>
  <c r="G31" i="45"/>
  <c r="H31" i="45"/>
  <c r="I31" i="45"/>
  <c r="J31" i="45"/>
  <c r="K31" i="45"/>
  <c r="L31" i="45"/>
  <c r="M31" i="45"/>
  <c r="N31" i="45"/>
  <c r="O31" i="45"/>
  <c r="P31" i="45"/>
  <c r="Q31" i="45"/>
  <c r="C31" i="45"/>
  <c r="D31" i="45"/>
  <c r="E31" i="45"/>
  <c r="C18" i="44"/>
  <c r="F18" i="44"/>
  <c r="I18" i="44"/>
  <c r="L18" i="44"/>
  <c r="O18" i="44"/>
  <c r="R18" i="44"/>
  <c r="C18" i="38"/>
  <c r="R33" i="38" s="1"/>
  <c r="L18" i="38"/>
  <c r="C18" i="39"/>
  <c r="L18" i="39"/>
  <c r="T30" i="40"/>
  <c r="T40" i="45" s="1"/>
  <c r="S30" i="40"/>
  <c r="S40" i="45" s="1"/>
  <c r="R30" i="40"/>
  <c r="R40" i="45" s="1"/>
  <c r="Q30" i="40"/>
  <c r="Q40" i="45" s="1"/>
  <c r="P30" i="40"/>
  <c r="P40" i="45" s="1"/>
  <c r="O30" i="40"/>
  <c r="O40" i="45" s="1"/>
  <c r="N30" i="40"/>
  <c r="N40" i="45" s="1"/>
  <c r="M30" i="40"/>
  <c r="M40" i="45" s="1"/>
  <c r="L30" i="40"/>
  <c r="L40" i="45" s="1"/>
  <c r="K30" i="40"/>
  <c r="K40" i="45" s="1"/>
  <c r="J30" i="40"/>
  <c r="J40" i="45" s="1"/>
  <c r="I30" i="40"/>
  <c r="I40" i="45" s="1"/>
  <c r="H30" i="40"/>
  <c r="H40" i="45" s="1"/>
  <c r="G30" i="40"/>
  <c r="G40" i="45" s="1"/>
  <c r="F30" i="40"/>
  <c r="F40" i="45" s="1"/>
  <c r="E30" i="40"/>
  <c r="E40" i="45" s="1"/>
  <c r="D30" i="40"/>
  <c r="D40" i="45"/>
  <c r="C30" i="40"/>
  <c r="C40" i="45" s="1"/>
  <c r="C18" i="40"/>
  <c r="L18" i="40"/>
  <c r="R44" i="41"/>
  <c r="C18" i="42"/>
  <c r="L18" i="42"/>
  <c r="R33" i="37"/>
  <c r="C18" i="30"/>
  <c r="L18" i="30"/>
  <c r="R33" i="32"/>
  <c r="L18" i="28"/>
  <c r="R33" i="10"/>
  <c r="N12" i="45"/>
  <c r="M12" i="45"/>
  <c r="L12" i="45"/>
  <c r="R4" i="12"/>
  <c r="R4" i="10" s="1"/>
  <c r="C4" i="12"/>
  <c r="C4" i="10" s="1"/>
  <c r="C19" i="10" s="1"/>
  <c r="F4" i="12"/>
  <c r="F4" i="10" s="1"/>
  <c r="F19" i="10" s="1"/>
  <c r="I4" i="12"/>
  <c r="I4" i="10" s="1"/>
  <c r="I19" i="10" s="1"/>
  <c r="L4" i="12"/>
  <c r="L4" i="10" s="1"/>
  <c r="L19" i="10" s="1"/>
  <c r="O4" i="12"/>
  <c r="O4" i="10" s="1"/>
  <c r="O19" i="10" s="1"/>
  <c r="C26" i="45"/>
  <c r="F26" i="45"/>
  <c r="I26" i="45"/>
  <c r="L26" i="45"/>
  <c r="O26" i="45"/>
  <c r="R26" i="45"/>
  <c r="C2" i="45"/>
  <c r="F2" i="45"/>
  <c r="I2" i="45"/>
  <c r="L2" i="45"/>
  <c r="O2" i="45"/>
  <c r="R2" i="45"/>
  <c r="R2" i="12"/>
  <c r="T15" i="44"/>
  <c r="S15" i="44"/>
  <c r="S19" i="45" s="1"/>
  <c r="R15" i="44"/>
  <c r="Q15" i="44"/>
  <c r="P15" i="44"/>
  <c r="O15" i="44"/>
  <c r="O19" i="45" s="1"/>
  <c r="N15" i="44"/>
  <c r="M15" i="44"/>
  <c r="L15" i="44"/>
  <c r="L19" i="45" s="1"/>
  <c r="K15" i="44"/>
  <c r="J15" i="44"/>
  <c r="I15" i="44"/>
  <c r="H15" i="44"/>
  <c r="H19" i="45" s="1"/>
  <c r="G15" i="44"/>
  <c r="F15" i="44"/>
  <c r="F19" i="45" s="1"/>
  <c r="E15" i="44"/>
  <c r="E19" i="45" s="1"/>
  <c r="D15" i="44"/>
  <c r="C3" i="44" s="1"/>
  <c r="C15" i="44"/>
  <c r="C19" i="45" s="1"/>
  <c r="T15" i="38"/>
  <c r="S15" i="38"/>
  <c r="R15" i="38"/>
  <c r="R3" i="38" s="1"/>
  <c r="Q15" i="38"/>
  <c r="P15" i="38"/>
  <c r="O15" i="38"/>
  <c r="O18" i="45" s="1"/>
  <c r="N15" i="38"/>
  <c r="N18" i="45" s="1"/>
  <c r="M15" i="38"/>
  <c r="M18" i="45" s="1"/>
  <c r="L15" i="38"/>
  <c r="L18" i="45" s="1"/>
  <c r="K15" i="38"/>
  <c r="J15" i="38"/>
  <c r="J18" i="45" s="1"/>
  <c r="I15" i="38"/>
  <c r="H15" i="38"/>
  <c r="H18" i="45" s="1"/>
  <c r="G15" i="38"/>
  <c r="G18" i="45" s="1"/>
  <c r="F15" i="38"/>
  <c r="F18" i="45" s="1"/>
  <c r="T15" i="39"/>
  <c r="S15" i="39"/>
  <c r="S17" i="45" s="1"/>
  <c r="R15" i="39"/>
  <c r="Q15" i="39"/>
  <c r="P15" i="39"/>
  <c r="O3" i="39" s="1"/>
  <c r="O15" i="39"/>
  <c r="O17" i="45" s="1"/>
  <c r="N15" i="39"/>
  <c r="N17" i="45" s="1"/>
  <c r="M15" i="39"/>
  <c r="M17" i="45" s="1"/>
  <c r="L15" i="39"/>
  <c r="L17" i="45" s="1"/>
  <c r="K15" i="39"/>
  <c r="K17" i="45" s="1"/>
  <c r="J15" i="39"/>
  <c r="J17" i="45" s="1"/>
  <c r="I15" i="39"/>
  <c r="H15" i="39"/>
  <c r="H17" i="45" s="1"/>
  <c r="G15" i="39"/>
  <c r="G17" i="45" s="1"/>
  <c r="F15" i="39"/>
  <c r="F17" i="45" s="1"/>
  <c r="T15" i="40"/>
  <c r="S15" i="40"/>
  <c r="R15" i="40"/>
  <c r="R16" i="45" s="1"/>
  <c r="Q15" i="40"/>
  <c r="P15" i="40"/>
  <c r="P16" i="45" s="1"/>
  <c r="O15" i="40"/>
  <c r="O16" i="45"/>
  <c r="N15" i="40"/>
  <c r="N16" i="45" s="1"/>
  <c r="M15" i="40"/>
  <c r="M16" i="45" s="1"/>
  <c r="L15" i="40"/>
  <c r="L16" i="45" s="1"/>
  <c r="K15" i="40"/>
  <c r="J15" i="40"/>
  <c r="J16" i="45" s="1"/>
  <c r="I15" i="40"/>
  <c r="I16" i="45" s="1"/>
  <c r="H15" i="40"/>
  <c r="H16" i="45" s="1"/>
  <c r="G15" i="40"/>
  <c r="G16" i="45" s="1"/>
  <c r="F15" i="40"/>
  <c r="F16" i="45" s="1"/>
  <c r="T21" i="41"/>
  <c r="T15" i="45" s="1"/>
  <c r="S21" i="41"/>
  <c r="S15" i="45" s="1"/>
  <c r="R21" i="41"/>
  <c r="R15" i="45" s="1"/>
  <c r="Q21" i="41"/>
  <c r="Q15" i="45" s="1"/>
  <c r="P21" i="41"/>
  <c r="P15" i="45" s="1"/>
  <c r="O21" i="41"/>
  <c r="O15" i="45" s="1"/>
  <c r="N21" i="41"/>
  <c r="N15" i="45" s="1"/>
  <c r="M15" i="45"/>
  <c r="L21" i="41"/>
  <c r="L15" i="45" s="1"/>
  <c r="K21" i="41"/>
  <c r="K15" i="45" s="1"/>
  <c r="J21" i="41"/>
  <c r="J15" i="45" s="1"/>
  <c r="I21" i="41"/>
  <c r="I15" i="45" s="1"/>
  <c r="H21" i="41"/>
  <c r="H15" i="45" s="1"/>
  <c r="G21" i="41"/>
  <c r="G15" i="45" s="1"/>
  <c r="F21" i="41"/>
  <c r="F15" i="45" s="1"/>
  <c r="T15" i="43"/>
  <c r="T13" i="45" s="1"/>
  <c r="S15" i="43"/>
  <c r="R15" i="43"/>
  <c r="Q15" i="43"/>
  <c r="Q13" i="45" s="1"/>
  <c r="P15" i="43"/>
  <c r="O13" i="45"/>
  <c r="N15" i="43"/>
  <c r="N13" i="45" s="1"/>
  <c r="M13" i="45"/>
  <c r="L15" i="43"/>
  <c r="L13" i="45" s="1"/>
  <c r="K15" i="43"/>
  <c r="K13" i="45" s="1"/>
  <c r="J15" i="43"/>
  <c r="I15" i="43"/>
  <c r="I13" i="45" s="1"/>
  <c r="H15" i="43"/>
  <c r="H13" i="45" s="1"/>
  <c r="G15" i="43"/>
  <c r="G13" i="45" s="1"/>
  <c r="F15" i="43"/>
  <c r="F13" i="45" s="1"/>
  <c r="T15" i="42"/>
  <c r="T14" i="45" s="1"/>
  <c r="S15" i="42"/>
  <c r="S14" i="45" s="1"/>
  <c r="R15" i="42"/>
  <c r="R14" i="45" s="1"/>
  <c r="Q15" i="42"/>
  <c r="Q14" i="45" s="1"/>
  <c r="P15" i="42"/>
  <c r="P14" i="45" s="1"/>
  <c r="O15" i="42"/>
  <c r="O14" i="45" s="1"/>
  <c r="N15" i="42"/>
  <c r="N14" i="45" s="1"/>
  <c r="M15" i="42"/>
  <c r="M14" i="45" s="1"/>
  <c r="L15" i="42"/>
  <c r="L14" i="45" s="1"/>
  <c r="K15" i="42"/>
  <c r="J15" i="42"/>
  <c r="J14" i="45" s="1"/>
  <c r="I15" i="42"/>
  <c r="I14" i="45" s="1"/>
  <c r="H15" i="42"/>
  <c r="H14" i="45" s="1"/>
  <c r="G15" i="42"/>
  <c r="G14" i="45" s="1"/>
  <c r="F15" i="42"/>
  <c r="F14" i="45" s="1"/>
  <c r="S8" i="45"/>
  <c r="Q8" i="45"/>
  <c r="O8" i="45"/>
  <c r="N8" i="45"/>
  <c r="M8" i="45"/>
  <c r="L8" i="45"/>
  <c r="K8" i="45"/>
  <c r="I8" i="45"/>
  <c r="H15" i="10"/>
  <c r="H8" i="45" s="1"/>
  <c r="G15" i="10"/>
  <c r="G8" i="45" s="1"/>
  <c r="F15" i="10"/>
  <c r="F8" i="45" s="1"/>
  <c r="E8" i="45"/>
  <c r="D8" i="45"/>
  <c r="C8" i="45"/>
  <c r="C15" i="38"/>
  <c r="C3" i="38" s="1"/>
  <c r="C18" i="45"/>
  <c r="D15" i="38"/>
  <c r="D18" i="45" s="1"/>
  <c r="E15" i="38"/>
  <c r="E18" i="45" s="1"/>
  <c r="C15" i="39"/>
  <c r="C17" i="45" s="1"/>
  <c r="D15" i="39"/>
  <c r="D17" i="45" s="1"/>
  <c r="E15" i="39"/>
  <c r="E17" i="45" s="1"/>
  <c r="A25" i="12"/>
  <c r="A26" i="12"/>
  <c r="A27" i="12"/>
  <c r="A28" i="12"/>
  <c r="B28" i="12"/>
  <c r="A29" i="12"/>
  <c r="B29" i="12"/>
  <c r="B28" i="10"/>
  <c r="B26" i="10"/>
  <c r="B27" i="10"/>
  <c r="B23" i="10"/>
  <c r="B24" i="10"/>
  <c r="B25" i="10"/>
  <c r="D30" i="45"/>
  <c r="E30" i="45"/>
  <c r="F30" i="45"/>
  <c r="G30" i="45"/>
  <c r="H30" i="45"/>
  <c r="I30" i="45"/>
  <c r="J30" i="45"/>
  <c r="K30" i="45"/>
  <c r="L30" i="45"/>
  <c r="M30" i="45"/>
  <c r="N30" i="45"/>
  <c r="O30" i="45"/>
  <c r="P30" i="45"/>
  <c r="Q30" i="45"/>
  <c r="S30" i="45"/>
  <c r="T30" i="45"/>
  <c r="C32" i="45"/>
  <c r="C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30" i="45"/>
  <c r="J8" i="45"/>
  <c r="P8" i="45"/>
  <c r="R8" i="45"/>
  <c r="T8" i="45"/>
  <c r="J13" i="45"/>
  <c r="P13" i="45"/>
  <c r="R13" i="45"/>
  <c r="S13" i="45"/>
  <c r="K14" i="45"/>
  <c r="K16" i="45"/>
  <c r="Q16" i="45"/>
  <c r="S16" i="45"/>
  <c r="T16" i="45"/>
  <c r="I17" i="45"/>
  <c r="Q17" i="45"/>
  <c r="R17" i="45"/>
  <c r="T17" i="45"/>
  <c r="I18" i="45"/>
  <c r="K18" i="45"/>
  <c r="P18" i="45"/>
  <c r="Q18" i="45"/>
  <c r="S18" i="45"/>
  <c r="T18" i="45"/>
  <c r="G19" i="45"/>
  <c r="I19" i="45"/>
  <c r="J19" i="45"/>
  <c r="K19" i="45"/>
  <c r="M19" i="45"/>
  <c r="N19" i="45"/>
  <c r="P19" i="45"/>
  <c r="Q19" i="45"/>
  <c r="R19" i="45"/>
  <c r="T19" i="45"/>
  <c r="D21" i="41"/>
  <c r="D15" i="45" s="1"/>
  <c r="E21" i="41"/>
  <c r="E15" i="45" s="1"/>
  <c r="D7" i="45"/>
  <c r="E7" i="45"/>
  <c r="G7" i="45"/>
  <c r="H7" i="45"/>
  <c r="L7" i="45"/>
  <c r="M7" i="45"/>
  <c r="N7" i="45"/>
  <c r="O7" i="45"/>
  <c r="C7" i="45"/>
  <c r="D15" i="40"/>
  <c r="D16" i="45" s="1"/>
  <c r="E15" i="40"/>
  <c r="E16" i="45" s="1"/>
  <c r="C15" i="40"/>
  <c r="C16" i="45" s="1"/>
  <c r="C21" i="41"/>
  <c r="C15" i="45" s="1"/>
  <c r="D15" i="42"/>
  <c r="D14" i="45" s="1"/>
  <c r="E15" i="42"/>
  <c r="E14" i="45" s="1"/>
  <c r="C15" i="42"/>
  <c r="C14" i="45" s="1"/>
  <c r="D13" i="45"/>
  <c r="E15" i="43"/>
  <c r="E13" i="45" s="1"/>
  <c r="C13" i="45"/>
  <c r="D12" i="45"/>
  <c r="E12" i="45"/>
  <c r="F12" i="45"/>
  <c r="H12" i="45"/>
  <c r="I12" i="45"/>
  <c r="J12" i="45"/>
  <c r="P12" i="45"/>
  <c r="Q12" i="45"/>
  <c r="R12" i="45"/>
  <c r="T12" i="45"/>
  <c r="D15" i="32"/>
  <c r="D11" i="45" s="1"/>
  <c r="E15" i="32"/>
  <c r="E11" i="45" s="1"/>
  <c r="F15" i="32"/>
  <c r="F11" i="45" s="1"/>
  <c r="G15" i="32"/>
  <c r="G11" i="45" s="1"/>
  <c r="H15" i="32"/>
  <c r="H11" i="45" s="1"/>
  <c r="I15" i="32"/>
  <c r="I11" i="45" s="1"/>
  <c r="J15" i="32"/>
  <c r="J11" i="45" s="1"/>
  <c r="K15" i="32"/>
  <c r="K11" i="45" s="1"/>
  <c r="L15" i="32"/>
  <c r="L11" i="45" s="1"/>
  <c r="M15" i="32"/>
  <c r="M11" i="45" s="1"/>
  <c r="N15" i="32"/>
  <c r="N11" i="45" s="1"/>
  <c r="O15" i="32"/>
  <c r="O11" i="45" s="1"/>
  <c r="P15" i="32"/>
  <c r="P11" i="45" s="1"/>
  <c r="Q15" i="32"/>
  <c r="Q11" i="45" s="1"/>
  <c r="R15" i="32"/>
  <c r="R11" i="45" s="1"/>
  <c r="S15" i="32"/>
  <c r="S11" i="45" s="1"/>
  <c r="T15" i="32"/>
  <c r="T11" i="45" s="1"/>
  <c r="C11" i="45"/>
  <c r="D15" i="30"/>
  <c r="D10" i="45" s="1"/>
  <c r="E15" i="30"/>
  <c r="E10" i="45" s="1"/>
  <c r="F15" i="30"/>
  <c r="F10" i="45" s="1"/>
  <c r="G15" i="30"/>
  <c r="G10" i="45" s="1"/>
  <c r="H15" i="30"/>
  <c r="H10" i="45"/>
  <c r="I15" i="30"/>
  <c r="I10" i="45" s="1"/>
  <c r="J15" i="30"/>
  <c r="J10" i="45" s="1"/>
  <c r="K15" i="30"/>
  <c r="K10" i="45" s="1"/>
  <c r="L15" i="30"/>
  <c r="L10" i="45" s="1"/>
  <c r="M15" i="30"/>
  <c r="M10" i="45" s="1"/>
  <c r="N15" i="30"/>
  <c r="N10" i="45" s="1"/>
  <c r="O15" i="30"/>
  <c r="O10" i="45" s="1"/>
  <c r="P15" i="30"/>
  <c r="P10" i="45" s="1"/>
  <c r="Q15" i="30"/>
  <c r="Q10" i="45" s="1"/>
  <c r="R15" i="30"/>
  <c r="R10" i="45" s="1"/>
  <c r="S15" i="30"/>
  <c r="S10" i="45" s="1"/>
  <c r="T15" i="30"/>
  <c r="T10" i="45"/>
  <c r="C10" i="45"/>
  <c r="D15" i="28"/>
  <c r="D9" i="45" s="1"/>
  <c r="E15" i="28"/>
  <c r="E9" i="45" s="1"/>
  <c r="F15" i="28"/>
  <c r="F9" i="45" s="1"/>
  <c r="G15" i="28"/>
  <c r="G9" i="45"/>
  <c r="H15" i="28"/>
  <c r="H9" i="45" s="1"/>
  <c r="I15" i="28"/>
  <c r="I9" i="45" s="1"/>
  <c r="J15" i="28"/>
  <c r="J9" i="45" s="1"/>
  <c r="K15" i="28"/>
  <c r="K9" i="45" s="1"/>
  <c r="L15" i="28"/>
  <c r="L9" i="45"/>
  <c r="M15" i="28"/>
  <c r="M9" i="45" s="1"/>
  <c r="N15" i="28"/>
  <c r="N9" i="45" s="1"/>
  <c r="O15" i="28"/>
  <c r="O9" i="45" s="1"/>
  <c r="P15" i="28"/>
  <c r="P9" i="45" s="1"/>
  <c r="Q15" i="28"/>
  <c r="Q9" i="45"/>
  <c r="R15" i="28"/>
  <c r="R9" i="45" s="1"/>
  <c r="S15" i="28"/>
  <c r="S9" i="45" s="1"/>
  <c r="T15" i="28"/>
  <c r="T9" i="45" s="1"/>
  <c r="C9" i="45"/>
  <c r="I7" i="45"/>
  <c r="J7" i="45"/>
  <c r="P7" i="45"/>
  <c r="R7" i="45"/>
  <c r="S7" i="45"/>
  <c r="T7" i="45"/>
  <c r="F6" i="45"/>
  <c r="G6" i="45"/>
  <c r="H6" i="45"/>
  <c r="I6" i="45"/>
  <c r="J6" i="45"/>
  <c r="K6" i="45"/>
  <c r="L6" i="45"/>
  <c r="M6" i="45"/>
  <c r="N6" i="45"/>
  <c r="O6" i="45"/>
  <c r="P6" i="45"/>
  <c r="Q6" i="45"/>
  <c r="R6" i="45"/>
  <c r="S6" i="45"/>
  <c r="T6" i="45"/>
  <c r="D6" i="45"/>
  <c r="E6" i="45"/>
  <c r="T29" i="45"/>
  <c r="S29" i="45"/>
  <c r="R29" i="45"/>
  <c r="Q29" i="45"/>
  <c r="P29" i="45"/>
  <c r="O29" i="45"/>
  <c r="N29" i="45"/>
  <c r="M29" i="45"/>
  <c r="L29" i="45"/>
  <c r="K29" i="45"/>
  <c r="J29" i="45"/>
  <c r="I29" i="45"/>
  <c r="H29" i="45"/>
  <c r="G29" i="45"/>
  <c r="F29" i="45"/>
  <c r="E29" i="45"/>
  <c r="D29" i="45"/>
  <c r="C29" i="45"/>
  <c r="O28" i="45"/>
  <c r="L28" i="45"/>
  <c r="I28" i="45"/>
  <c r="F28" i="45"/>
  <c r="C28" i="45"/>
  <c r="A25" i="45"/>
  <c r="C17" i="44"/>
  <c r="F17" i="44"/>
  <c r="I17" i="44"/>
  <c r="L17" i="44"/>
  <c r="O17" i="44"/>
  <c r="R17" i="44"/>
  <c r="C17" i="38"/>
  <c r="F17" i="38"/>
  <c r="I17" i="38"/>
  <c r="L17" i="38"/>
  <c r="O17" i="38"/>
  <c r="R17" i="38"/>
  <c r="C17" i="39"/>
  <c r="F17" i="39"/>
  <c r="I17" i="39"/>
  <c r="L17" i="39"/>
  <c r="O17" i="39"/>
  <c r="R17" i="39"/>
  <c r="C17" i="40"/>
  <c r="F17" i="40"/>
  <c r="I17" i="40"/>
  <c r="L17" i="40"/>
  <c r="O17" i="40"/>
  <c r="R17" i="40"/>
  <c r="C23" i="41"/>
  <c r="F23" i="41"/>
  <c r="I23" i="41"/>
  <c r="L23" i="41"/>
  <c r="O23" i="41"/>
  <c r="R23" i="41"/>
  <c r="C17" i="42"/>
  <c r="F17" i="42"/>
  <c r="I17" i="42"/>
  <c r="L17" i="42"/>
  <c r="O17" i="42"/>
  <c r="R17" i="42"/>
  <c r="C17" i="43"/>
  <c r="F17" i="43"/>
  <c r="I17" i="43"/>
  <c r="L17" i="43"/>
  <c r="O17" i="43"/>
  <c r="R17" i="43"/>
  <c r="C17" i="37"/>
  <c r="F17" i="37"/>
  <c r="I17" i="37"/>
  <c r="L17" i="37"/>
  <c r="O17" i="37"/>
  <c r="R17" i="37"/>
  <c r="C17" i="32"/>
  <c r="F17" i="32"/>
  <c r="I17" i="32"/>
  <c r="L17" i="32"/>
  <c r="O17" i="32"/>
  <c r="R17" i="32"/>
  <c r="C17" i="30"/>
  <c r="F17" i="30"/>
  <c r="I17" i="30"/>
  <c r="L17" i="30"/>
  <c r="O17" i="30"/>
  <c r="R17" i="30"/>
  <c r="C17" i="28"/>
  <c r="F17" i="28"/>
  <c r="I17" i="28"/>
  <c r="L17" i="28"/>
  <c r="O17" i="28"/>
  <c r="R17" i="28"/>
  <c r="C17" i="10"/>
  <c r="F17" i="10"/>
  <c r="I17" i="10"/>
  <c r="L17" i="10"/>
  <c r="O17" i="10"/>
  <c r="R17" i="10"/>
  <c r="C17" i="12"/>
  <c r="F17" i="12"/>
  <c r="I17" i="12"/>
  <c r="L17" i="12"/>
  <c r="O17" i="12"/>
  <c r="R17" i="12"/>
  <c r="C2" i="44"/>
  <c r="F2" i="44"/>
  <c r="I2" i="44"/>
  <c r="L2" i="44"/>
  <c r="O2" i="44"/>
  <c r="R2" i="44"/>
  <c r="C2" i="38"/>
  <c r="F2" i="38"/>
  <c r="I2" i="38"/>
  <c r="L2" i="38"/>
  <c r="O2" i="38"/>
  <c r="C2" i="39"/>
  <c r="F2" i="39"/>
  <c r="I2" i="39"/>
  <c r="L2" i="39"/>
  <c r="O2" i="39"/>
  <c r="C2" i="40"/>
  <c r="F2" i="40"/>
  <c r="I2" i="40"/>
  <c r="L2" i="40"/>
  <c r="O2" i="40"/>
  <c r="C2" i="41"/>
  <c r="F2" i="41"/>
  <c r="I2" i="41"/>
  <c r="L2" i="41"/>
  <c r="O2" i="41"/>
  <c r="C2" i="42"/>
  <c r="F2" i="42"/>
  <c r="I2" i="42"/>
  <c r="L2" i="42"/>
  <c r="O2" i="42"/>
  <c r="C2" i="43"/>
  <c r="F2" i="43"/>
  <c r="I2" i="43"/>
  <c r="L2" i="43"/>
  <c r="O2" i="43"/>
  <c r="C2" i="37"/>
  <c r="F2" i="37"/>
  <c r="I2" i="37"/>
  <c r="L2" i="37"/>
  <c r="O2" i="37"/>
  <c r="C2" i="32"/>
  <c r="F2" i="32"/>
  <c r="I2" i="32"/>
  <c r="L2" i="32"/>
  <c r="O2" i="32"/>
  <c r="C2" i="30"/>
  <c r="F2" i="30"/>
  <c r="I2" i="30"/>
  <c r="L2" i="30"/>
  <c r="O2" i="30"/>
  <c r="C2" i="28"/>
  <c r="F2" i="28"/>
  <c r="I2" i="28"/>
  <c r="L2" i="28"/>
  <c r="O2" i="28"/>
  <c r="C2" i="10"/>
  <c r="F2" i="10"/>
  <c r="I2" i="10"/>
  <c r="L2" i="10"/>
  <c r="O2" i="10"/>
  <c r="C2" i="12"/>
  <c r="F2" i="12"/>
  <c r="I2" i="12"/>
  <c r="L2" i="12"/>
  <c r="O2" i="12"/>
  <c r="R3" i="44"/>
  <c r="R3" i="37"/>
  <c r="R3" i="10"/>
  <c r="A25" i="37"/>
  <c r="A26" i="37"/>
  <c r="A27" i="37"/>
  <c r="A28" i="37"/>
  <c r="A29" i="37"/>
  <c r="B26" i="37"/>
  <c r="B27" i="37"/>
  <c r="B28" i="37"/>
  <c r="B29" i="37"/>
  <c r="T30" i="44"/>
  <c r="T43" i="45" s="1"/>
  <c r="S30" i="44"/>
  <c r="S43" i="45" s="1"/>
  <c r="R30" i="44"/>
  <c r="R43" i="45" s="1"/>
  <c r="Q30" i="44"/>
  <c r="Q43" i="45" s="1"/>
  <c r="P30" i="44"/>
  <c r="P43" i="45" s="1"/>
  <c r="O30" i="44"/>
  <c r="O43" i="45" s="1"/>
  <c r="N30" i="44"/>
  <c r="N43" i="45" s="1"/>
  <c r="M30" i="44"/>
  <c r="M43" i="45" s="1"/>
  <c r="L30" i="44"/>
  <c r="L43" i="45" s="1"/>
  <c r="K30" i="44"/>
  <c r="K43" i="45" s="1"/>
  <c r="J30" i="44"/>
  <c r="J43" i="45" s="1"/>
  <c r="I30" i="44"/>
  <c r="I43" i="45" s="1"/>
  <c r="H30" i="44"/>
  <c r="H43" i="45" s="1"/>
  <c r="G30" i="44"/>
  <c r="G43" i="45" s="1"/>
  <c r="F30" i="44"/>
  <c r="F43" i="45" s="1"/>
  <c r="E30" i="44"/>
  <c r="E43" i="45" s="1"/>
  <c r="D30" i="44"/>
  <c r="D43" i="45" s="1"/>
  <c r="C30" i="44"/>
  <c r="C43" i="45" s="1"/>
  <c r="B25" i="44"/>
  <c r="B24" i="44"/>
  <c r="A24" i="44"/>
  <c r="B23" i="44"/>
  <c r="A23" i="44"/>
  <c r="B22" i="44"/>
  <c r="A22" i="44"/>
  <c r="B21" i="44"/>
  <c r="A21" i="44"/>
  <c r="T20" i="44"/>
  <c r="S20" i="44"/>
  <c r="R20" i="44"/>
  <c r="Q20" i="44"/>
  <c r="P20" i="44"/>
  <c r="O20" i="44"/>
  <c r="N20" i="44"/>
  <c r="M20" i="44"/>
  <c r="L20" i="44"/>
  <c r="K20" i="44"/>
  <c r="J20" i="44"/>
  <c r="I20" i="44"/>
  <c r="H20" i="44"/>
  <c r="G20" i="44"/>
  <c r="F20" i="44"/>
  <c r="E20" i="44"/>
  <c r="D20" i="44"/>
  <c r="C20" i="44"/>
  <c r="T30" i="38"/>
  <c r="T42" i="45" s="1"/>
  <c r="S30" i="38"/>
  <c r="S42" i="45" s="1"/>
  <c r="R30" i="38"/>
  <c r="R42" i="45" s="1"/>
  <c r="Q30" i="38"/>
  <c r="Q42" i="45" s="1"/>
  <c r="P30" i="38"/>
  <c r="P42" i="45" s="1"/>
  <c r="O30" i="38"/>
  <c r="O42" i="45" s="1"/>
  <c r="N30" i="38"/>
  <c r="N42" i="45" s="1"/>
  <c r="M30" i="38"/>
  <c r="M42" i="45" s="1"/>
  <c r="L30" i="38"/>
  <c r="L42" i="45" s="1"/>
  <c r="K30" i="38"/>
  <c r="K42" i="45" s="1"/>
  <c r="J30" i="38"/>
  <c r="J42" i="45" s="1"/>
  <c r="I30" i="38"/>
  <c r="I42" i="45" s="1"/>
  <c r="H30" i="38"/>
  <c r="H42" i="45" s="1"/>
  <c r="G30" i="38"/>
  <c r="G42" i="45" s="1"/>
  <c r="F30" i="38"/>
  <c r="F42" i="45" s="1"/>
  <c r="E30" i="38"/>
  <c r="E42" i="45" s="1"/>
  <c r="D30" i="38"/>
  <c r="D42" i="45" s="1"/>
  <c r="C30" i="38"/>
  <c r="C42" i="45" s="1"/>
  <c r="B25" i="38"/>
  <c r="B24" i="38"/>
  <c r="A24" i="38"/>
  <c r="B23" i="38"/>
  <c r="A23" i="38"/>
  <c r="B22" i="38"/>
  <c r="A22" i="38"/>
  <c r="B21" i="38"/>
  <c r="A21" i="38"/>
  <c r="T20" i="38"/>
  <c r="S20" i="38"/>
  <c r="R20" i="38"/>
  <c r="Q20" i="38"/>
  <c r="P20" i="38"/>
  <c r="O20" i="38"/>
  <c r="N20" i="38"/>
  <c r="M20" i="38"/>
  <c r="L20" i="38"/>
  <c r="K20" i="38"/>
  <c r="J20" i="38"/>
  <c r="I20" i="38"/>
  <c r="H20" i="38"/>
  <c r="G20" i="38"/>
  <c r="F20" i="38"/>
  <c r="E20" i="38"/>
  <c r="D20" i="38"/>
  <c r="C20" i="38"/>
  <c r="O3" i="38"/>
  <c r="T30" i="39"/>
  <c r="T41" i="45" s="1"/>
  <c r="S30" i="39"/>
  <c r="S41" i="45" s="1"/>
  <c r="R30" i="39"/>
  <c r="R41" i="45" s="1"/>
  <c r="Q30" i="39"/>
  <c r="Q41" i="45" s="1"/>
  <c r="P30" i="39"/>
  <c r="P41" i="45" s="1"/>
  <c r="O30" i="39"/>
  <c r="O41" i="45" s="1"/>
  <c r="N30" i="39"/>
  <c r="N41" i="45" s="1"/>
  <c r="M30" i="39"/>
  <c r="M41" i="45" s="1"/>
  <c r="L30" i="39"/>
  <c r="L41" i="45" s="1"/>
  <c r="K30" i="39"/>
  <c r="K41" i="45" s="1"/>
  <c r="J30" i="39"/>
  <c r="J41" i="45" s="1"/>
  <c r="I30" i="39"/>
  <c r="I41" i="45" s="1"/>
  <c r="H30" i="39"/>
  <c r="H41" i="45" s="1"/>
  <c r="G30" i="39"/>
  <c r="G41" i="45" s="1"/>
  <c r="F30" i="39"/>
  <c r="F41" i="45" s="1"/>
  <c r="E30" i="39"/>
  <c r="E41" i="45" s="1"/>
  <c r="D30" i="39"/>
  <c r="D41" i="45" s="1"/>
  <c r="C30" i="39"/>
  <c r="C41" i="45" s="1"/>
  <c r="B25" i="39"/>
  <c r="B24" i="39"/>
  <c r="A24" i="39"/>
  <c r="B23" i="39"/>
  <c r="A23" i="39"/>
  <c r="B22" i="39"/>
  <c r="A22" i="39"/>
  <c r="B21" i="39"/>
  <c r="A21" i="39"/>
  <c r="T20" i="39"/>
  <c r="S20" i="39"/>
  <c r="R20" i="39"/>
  <c r="Q20" i="39"/>
  <c r="P20" i="39"/>
  <c r="O20" i="39"/>
  <c r="N20" i="39"/>
  <c r="M20" i="39"/>
  <c r="L20" i="39"/>
  <c r="K20" i="39"/>
  <c r="J20" i="39"/>
  <c r="I20" i="39"/>
  <c r="H20" i="39"/>
  <c r="G20" i="39"/>
  <c r="F20" i="39"/>
  <c r="E20" i="39"/>
  <c r="D20" i="39"/>
  <c r="C20" i="39"/>
  <c r="B25" i="40"/>
  <c r="B24" i="40"/>
  <c r="A24" i="40"/>
  <c r="B23" i="40"/>
  <c r="A23" i="40"/>
  <c r="B22" i="40"/>
  <c r="A22" i="40"/>
  <c r="B21" i="40"/>
  <c r="A21" i="40"/>
  <c r="T20" i="40"/>
  <c r="S20" i="40"/>
  <c r="R20" i="40"/>
  <c r="Q20" i="40"/>
  <c r="P20" i="40"/>
  <c r="O20" i="40"/>
  <c r="N20" i="40"/>
  <c r="M20" i="40"/>
  <c r="L20" i="40"/>
  <c r="K20" i="40"/>
  <c r="J20" i="40"/>
  <c r="I20" i="40"/>
  <c r="H20" i="40"/>
  <c r="G20" i="40"/>
  <c r="F20" i="40"/>
  <c r="E20" i="40"/>
  <c r="D20" i="40"/>
  <c r="C20" i="40"/>
  <c r="R31" i="40"/>
  <c r="T41" i="41"/>
  <c r="T39" i="45" s="1"/>
  <c r="S41" i="41"/>
  <c r="S39" i="45" s="1"/>
  <c r="R41" i="41"/>
  <c r="R39" i="45" s="1"/>
  <c r="Q41" i="41"/>
  <c r="Q39" i="45" s="1"/>
  <c r="P41" i="41"/>
  <c r="P39" i="45" s="1"/>
  <c r="O41" i="41"/>
  <c r="O39" i="45" s="1"/>
  <c r="N41" i="41"/>
  <c r="N39" i="45" s="1"/>
  <c r="M41" i="41"/>
  <c r="M39" i="45" s="1"/>
  <c r="L41" i="41"/>
  <c r="L39" i="45" s="1"/>
  <c r="K41" i="41"/>
  <c r="K39" i="45" s="1"/>
  <c r="J41" i="41"/>
  <c r="J39" i="45" s="1"/>
  <c r="I41" i="41"/>
  <c r="I39" i="45" s="1"/>
  <c r="H41" i="41"/>
  <c r="H39" i="45" s="1"/>
  <c r="G41" i="41"/>
  <c r="G39" i="45" s="1"/>
  <c r="F41" i="41"/>
  <c r="F39" i="45" s="1"/>
  <c r="E41" i="41"/>
  <c r="E39" i="45" s="1"/>
  <c r="D41" i="41"/>
  <c r="D39" i="45" s="1"/>
  <c r="C41" i="41"/>
  <c r="C39" i="45" s="1"/>
  <c r="B27" i="41"/>
  <c r="A27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T29" i="42"/>
  <c r="T38" i="45" s="1"/>
  <c r="S29" i="42"/>
  <c r="S38" i="45" s="1"/>
  <c r="R29" i="42"/>
  <c r="R38" i="45" s="1"/>
  <c r="Q29" i="42"/>
  <c r="Q38" i="45" s="1"/>
  <c r="P29" i="42"/>
  <c r="P38" i="45" s="1"/>
  <c r="O29" i="42"/>
  <c r="O38" i="45" s="1"/>
  <c r="N29" i="42"/>
  <c r="N38" i="45" s="1"/>
  <c r="M29" i="42"/>
  <c r="M38" i="45" s="1"/>
  <c r="L29" i="42"/>
  <c r="L38" i="45" s="1"/>
  <c r="K29" i="42"/>
  <c r="K38" i="45" s="1"/>
  <c r="J29" i="42"/>
  <c r="J38" i="45" s="1"/>
  <c r="I29" i="42"/>
  <c r="I38" i="45" s="1"/>
  <c r="H29" i="42"/>
  <c r="H38" i="45" s="1"/>
  <c r="G29" i="42"/>
  <c r="G38" i="45" s="1"/>
  <c r="F29" i="42"/>
  <c r="F38" i="45" s="1"/>
  <c r="E29" i="42"/>
  <c r="E38" i="45" s="1"/>
  <c r="D29" i="42"/>
  <c r="D38" i="45" s="1"/>
  <c r="C29" i="42"/>
  <c r="C38" i="45" s="1"/>
  <c r="B22" i="42"/>
  <c r="T20" i="42"/>
  <c r="S20" i="42"/>
  <c r="R20" i="42"/>
  <c r="Q20" i="42"/>
  <c r="P20" i="42"/>
  <c r="O20" i="42"/>
  <c r="N20" i="42"/>
  <c r="M20" i="42"/>
  <c r="L20" i="42"/>
  <c r="K20" i="42"/>
  <c r="J20" i="42"/>
  <c r="I20" i="42"/>
  <c r="H20" i="42"/>
  <c r="G20" i="42"/>
  <c r="F20" i="42"/>
  <c r="E20" i="42"/>
  <c r="D20" i="42"/>
  <c r="C20" i="42"/>
  <c r="T30" i="43"/>
  <c r="T37" i="45"/>
  <c r="S30" i="43"/>
  <c r="S37" i="45" s="1"/>
  <c r="R30" i="43"/>
  <c r="R37" i="45" s="1"/>
  <c r="Q30" i="43"/>
  <c r="Q37" i="45" s="1"/>
  <c r="P30" i="43"/>
  <c r="P37" i="45" s="1"/>
  <c r="O30" i="43"/>
  <c r="O37" i="45" s="1"/>
  <c r="N30" i="43"/>
  <c r="N37" i="45" s="1"/>
  <c r="M30" i="43"/>
  <c r="M37" i="45" s="1"/>
  <c r="L30" i="43"/>
  <c r="L37" i="45" s="1"/>
  <c r="K30" i="43"/>
  <c r="K37" i="45" s="1"/>
  <c r="J30" i="43"/>
  <c r="J37" i="45" s="1"/>
  <c r="I30" i="43"/>
  <c r="I37" i="45" s="1"/>
  <c r="H30" i="43"/>
  <c r="H37" i="45" s="1"/>
  <c r="G30" i="43"/>
  <c r="G37" i="45" s="1"/>
  <c r="F30" i="43"/>
  <c r="F37" i="45" s="1"/>
  <c r="E30" i="43"/>
  <c r="E37" i="45" s="1"/>
  <c r="D30" i="43"/>
  <c r="D37" i="45" s="1"/>
  <c r="C30" i="43"/>
  <c r="C37" i="45" s="1"/>
  <c r="B25" i="43"/>
  <c r="B24" i="43"/>
  <c r="A24" i="43"/>
  <c r="B23" i="43"/>
  <c r="A23" i="43"/>
  <c r="B22" i="43"/>
  <c r="A22" i="43"/>
  <c r="A21" i="43"/>
  <c r="T20" i="43"/>
  <c r="S20" i="43"/>
  <c r="R20" i="43"/>
  <c r="Q20" i="43"/>
  <c r="P20" i="43"/>
  <c r="O20" i="43"/>
  <c r="N20" i="43"/>
  <c r="M20" i="43"/>
  <c r="L20" i="43"/>
  <c r="K20" i="43"/>
  <c r="J20" i="43"/>
  <c r="I20" i="43"/>
  <c r="H20" i="43"/>
  <c r="G20" i="43"/>
  <c r="F20" i="43"/>
  <c r="E20" i="43"/>
  <c r="D20" i="43"/>
  <c r="C20" i="43"/>
  <c r="T30" i="37"/>
  <c r="T36" i="45" s="1"/>
  <c r="S30" i="37"/>
  <c r="S36" i="45"/>
  <c r="R30" i="37"/>
  <c r="R36" i="45"/>
  <c r="Q30" i="37"/>
  <c r="Q36" i="45" s="1"/>
  <c r="P30" i="37"/>
  <c r="P36" i="45" s="1"/>
  <c r="O30" i="37"/>
  <c r="O36" i="45" s="1"/>
  <c r="N30" i="37"/>
  <c r="N36" i="45" s="1"/>
  <c r="M30" i="37"/>
  <c r="M36" i="45" s="1"/>
  <c r="L30" i="37"/>
  <c r="L36" i="45" s="1"/>
  <c r="K30" i="37"/>
  <c r="K36" i="45" s="1"/>
  <c r="J30" i="37"/>
  <c r="J36" i="45" s="1"/>
  <c r="I30" i="37"/>
  <c r="I36" i="45" s="1"/>
  <c r="H30" i="37"/>
  <c r="H36" i="45" s="1"/>
  <c r="G30" i="37"/>
  <c r="G36" i="45" s="1"/>
  <c r="F30" i="37"/>
  <c r="F36" i="45" s="1"/>
  <c r="E30" i="37"/>
  <c r="E36" i="45" s="1"/>
  <c r="D30" i="37"/>
  <c r="D36" i="45" s="1"/>
  <c r="C30" i="37"/>
  <c r="C36" i="45" s="1"/>
  <c r="B25" i="37"/>
  <c r="B24" i="37"/>
  <c r="A24" i="37"/>
  <c r="B23" i="37"/>
  <c r="A23" i="37"/>
  <c r="B22" i="37"/>
  <c r="A22" i="37"/>
  <c r="B21" i="37"/>
  <c r="A21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C20" i="37"/>
  <c r="O3" i="37"/>
  <c r="L3" i="37"/>
  <c r="I3" i="37"/>
  <c r="F3" i="37"/>
  <c r="T30" i="32"/>
  <c r="T35" i="45" s="1"/>
  <c r="S30" i="32"/>
  <c r="S35" i="45" s="1"/>
  <c r="R30" i="32"/>
  <c r="R35" i="45" s="1"/>
  <c r="Q30" i="32"/>
  <c r="Q35" i="45" s="1"/>
  <c r="P30" i="32"/>
  <c r="P35" i="45" s="1"/>
  <c r="O30" i="32"/>
  <c r="O35" i="45" s="1"/>
  <c r="N30" i="32"/>
  <c r="N35" i="45" s="1"/>
  <c r="M30" i="32"/>
  <c r="M35" i="45" s="1"/>
  <c r="L30" i="32"/>
  <c r="L35" i="45"/>
  <c r="K30" i="32"/>
  <c r="K35" i="45" s="1"/>
  <c r="J30" i="32"/>
  <c r="J35" i="45" s="1"/>
  <c r="I30" i="32"/>
  <c r="I35" i="45" s="1"/>
  <c r="H30" i="32"/>
  <c r="H35" i="45" s="1"/>
  <c r="G30" i="32"/>
  <c r="G35" i="45" s="1"/>
  <c r="F30" i="32"/>
  <c r="F35" i="45" s="1"/>
  <c r="E30" i="32"/>
  <c r="E35" i="45" s="1"/>
  <c r="D30" i="32"/>
  <c r="D35" i="45" s="1"/>
  <c r="C30" i="32"/>
  <c r="C35" i="45" s="1"/>
  <c r="B25" i="32"/>
  <c r="B24" i="32"/>
  <c r="A24" i="32"/>
  <c r="B23" i="32"/>
  <c r="A23" i="32"/>
  <c r="B22" i="32"/>
  <c r="A22" i="32"/>
  <c r="B21" i="32"/>
  <c r="A21" i="32"/>
  <c r="T20" i="32"/>
  <c r="S20" i="32"/>
  <c r="R20" i="32"/>
  <c r="Q20" i="32"/>
  <c r="P20" i="32"/>
  <c r="O20" i="32"/>
  <c r="N20" i="32"/>
  <c r="M20" i="32"/>
  <c r="L20" i="32"/>
  <c r="K20" i="32"/>
  <c r="J20" i="32"/>
  <c r="I20" i="32"/>
  <c r="H20" i="32"/>
  <c r="G20" i="32"/>
  <c r="F20" i="32"/>
  <c r="E20" i="32"/>
  <c r="D20" i="32"/>
  <c r="C20" i="32"/>
  <c r="R31" i="32"/>
  <c r="T34" i="45"/>
  <c r="S34" i="45"/>
  <c r="Q34" i="45"/>
  <c r="P34" i="45"/>
  <c r="O34" i="45"/>
  <c r="M34" i="45"/>
  <c r="L34" i="45"/>
  <c r="K34" i="45"/>
  <c r="I34" i="45"/>
  <c r="H34" i="45"/>
  <c r="G34" i="45"/>
  <c r="E34" i="45"/>
  <c r="D34" i="45"/>
  <c r="C34" i="45"/>
  <c r="B25" i="30"/>
  <c r="B24" i="30"/>
  <c r="A24" i="30"/>
  <c r="B23" i="30"/>
  <c r="A23" i="30"/>
  <c r="B22" i="30"/>
  <c r="A22" i="30"/>
  <c r="B21" i="30"/>
  <c r="A21" i="30"/>
  <c r="T20" i="30"/>
  <c r="S20" i="30"/>
  <c r="R20" i="30"/>
  <c r="Q20" i="30"/>
  <c r="P20" i="30"/>
  <c r="O20" i="30"/>
  <c r="N20" i="30"/>
  <c r="M20" i="30"/>
  <c r="L20" i="30"/>
  <c r="K20" i="30"/>
  <c r="J20" i="30"/>
  <c r="I20" i="30"/>
  <c r="H20" i="30"/>
  <c r="G20" i="30"/>
  <c r="F20" i="30"/>
  <c r="E20" i="30"/>
  <c r="D20" i="30"/>
  <c r="C20" i="30"/>
  <c r="T30" i="28"/>
  <c r="T33" i="45" s="1"/>
  <c r="S30" i="28"/>
  <c r="S33" i="45" s="1"/>
  <c r="R30" i="28"/>
  <c r="R33" i="45" s="1"/>
  <c r="Q30" i="28"/>
  <c r="Q33" i="45" s="1"/>
  <c r="P30" i="28"/>
  <c r="P33" i="45" s="1"/>
  <c r="O30" i="28"/>
  <c r="O33" i="45" s="1"/>
  <c r="N30" i="28"/>
  <c r="N33" i="45" s="1"/>
  <c r="M30" i="28"/>
  <c r="M33" i="45" s="1"/>
  <c r="L30" i="28"/>
  <c r="L33" i="45" s="1"/>
  <c r="K30" i="28"/>
  <c r="K33" i="45" s="1"/>
  <c r="J30" i="28"/>
  <c r="J33" i="45" s="1"/>
  <c r="I30" i="28"/>
  <c r="I33" i="45" s="1"/>
  <c r="H30" i="28"/>
  <c r="H33" i="45" s="1"/>
  <c r="G30" i="28"/>
  <c r="G33" i="45" s="1"/>
  <c r="F30" i="28"/>
  <c r="F33" i="45" s="1"/>
  <c r="E30" i="28"/>
  <c r="E33" i="45" s="1"/>
  <c r="D30" i="28"/>
  <c r="D33" i="45" s="1"/>
  <c r="C30" i="28"/>
  <c r="C33" i="45" s="1"/>
  <c r="B25" i="28"/>
  <c r="B24" i="28"/>
  <c r="A24" i="28"/>
  <c r="B23" i="28"/>
  <c r="A23" i="28"/>
  <c r="B22" i="28"/>
  <c r="A22" i="28"/>
  <c r="B21" i="28"/>
  <c r="A21" i="28"/>
  <c r="T20" i="28"/>
  <c r="S20" i="28"/>
  <c r="R20" i="28"/>
  <c r="Q20" i="28"/>
  <c r="P20" i="28"/>
  <c r="O20" i="28"/>
  <c r="N20" i="28"/>
  <c r="M20" i="28"/>
  <c r="L20" i="28"/>
  <c r="K20" i="28"/>
  <c r="J20" i="28"/>
  <c r="I20" i="28"/>
  <c r="H20" i="28"/>
  <c r="G20" i="28"/>
  <c r="F20" i="28"/>
  <c r="E20" i="28"/>
  <c r="D20" i="28"/>
  <c r="C20" i="28"/>
  <c r="R31" i="28"/>
  <c r="T32" i="45"/>
  <c r="S32" i="45"/>
  <c r="R32" i="45"/>
  <c r="Q32" i="45"/>
  <c r="P32" i="45"/>
  <c r="O32" i="45"/>
  <c r="N32" i="45"/>
  <c r="M32" i="45"/>
  <c r="L32" i="45"/>
  <c r="K32" i="45"/>
  <c r="J32" i="45"/>
  <c r="I32" i="45"/>
  <c r="H32" i="45"/>
  <c r="G32" i="45"/>
  <c r="F32" i="45"/>
  <c r="E32" i="45"/>
  <c r="D32" i="45"/>
  <c r="A24" i="10"/>
  <c r="A23" i="10"/>
  <c r="B22" i="10"/>
  <c r="A22" i="10"/>
  <c r="B21" i="10"/>
  <c r="A21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L19" i="12"/>
  <c r="F19" i="12"/>
  <c r="C3" i="37"/>
  <c r="R31" i="37" s="1"/>
  <c r="R19" i="12"/>
  <c r="R32" i="30"/>
  <c r="R32" i="32"/>
  <c r="R32" i="37"/>
  <c r="R32" i="43"/>
  <c r="R32" i="40"/>
  <c r="R32" i="12"/>
  <c r="R3" i="39" l="1"/>
  <c r="R32" i="39"/>
  <c r="P17" i="45"/>
  <c r="P20" i="45" s="1"/>
  <c r="R32" i="38"/>
  <c r="R31" i="42"/>
  <c r="I20" i="45"/>
  <c r="I3" i="44"/>
  <c r="I3" i="38"/>
  <c r="R18" i="45"/>
  <c r="F3" i="38"/>
  <c r="L3" i="44"/>
  <c r="O3" i="44"/>
  <c r="D19" i="45"/>
  <c r="C3" i="45" s="1"/>
  <c r="F3" i="44"/>
  <c r="R31" i="44" s="1"/>
  <c r="R32" i="44"/>
  <c r="R33" i="44"/>
  <c r="R31" i="38"/>
  <c r="R34" i="38" s="1"/>
  <c r="L3" i="38"/>
  <c r="R33" i="39"/>
  <c r="O44" i="45"/>
  <c r="S20" i="45"/>
  <c r="R44" i="45"/>
  <c r="R32" i="42"/>
  <c r="D44" i="45"/>
  <c r="T20" i="45"/>
  <c r="R33" i="30"/>
  <c r="C19" i="12"/>
  <c r="I19" i="12"/>
  <c r="O19" i="12"/>
  <c r="E44" i="45"/>
  <c r="C4" i="28"/>
  <c r="C19" i="28" s="1"/>
  <c r="O4" i="28"/>
  <c r="O19" i="28" s="1"/>
  <c r="F4" i="28"/>
  <c r="F19" i="28" s="1"/>
  <c r="R19" i="10"/>
  <c r="I4" i="28"/>
  <c r="I19" i="28" s="1"/>
  <c r="R4" i="28"/>
  <c r="F4" i="41" s="1"/>
  <c r="F25" i="41" s="1"/>
  <c r="L4" i="28"/>
  <c r="L19" i="28" s="1"/>
  <c r="F4" i="38"/>
  <c r="F19" i="38" s="1"/>
  <c r="C20" i="45"/>
  <c r="L20" i="45"/>
  <c r="L3" i="39"/>
  <c r="O3" i="45"/>
  <c r="O20" i="45"/>
  <c r="N20" i="45"/>
  <c r="I3" i="45"/>
  <c r="R3" i="45"/>
  <c r="F3" i="45"/>
  <c r="L3" i="45"/>
  <c r="M20" i="45"/>
  <c r="R33" i="40"/>
  <c r="R34" i="40" s="1"/>
  <c r="R43" i="41"/>
  <c r="M44" i="45"/>
  <c r="C27" i="45"/>
  <c r="R34" i="43"/>
  <c r="L27" i="45"/>
  <c r="G44" i="45"/>
  <c r="R34" i="37"/>
  <c r="O27" i="45"/>
  <c r="K44" i="45"/>
  <c r="R34" i="32"/>
  <c r="F20" i="45"/>
  <c r="G20" i="45"/>
  <c r="I44" i="45"/>
  <c r="R20" i="45"/>
  <c r="R34" i="30"/>
  <c r="S44" i="45"/>
  <c r="R27" i="45"/>
  <c r="Q44" i="45"/>
  <c r="F44" i="45"/>
  <c r="F27" i="45"/>
  <c r="J44" i="45"/>
  <c r="I27" i="45"/>
  <c r="E20" i="45"/>
  <c r="H44" i="45"/>
  <c r="L44" i="45"/>
  <c r="N44" i="45"/>
  <c r="P44" i="45"/>
  <c r="T44" i="45"/>
  <c r="K20" i="45"/>
  <c r="Q20" i="45"/>
  <c r="C44" i="45"/>
  <c r="D20" i="45"/>
  <c r="J20" i="45"/>
  <c r="H20" i="45"/>
  <c r="R31" i="10"/>
  <c r="R34" i="10" s="1"/>
  <c r="R34" i="12"/>
  <c r="R23" i="45" l="1"/>
  <c r="H19" i="32"/>
  <c r="I4" i="42"/>
  <c r="O4" i="30"/>
  <c r="O19" i="30" s="1"/>
  <c r="I19" i="32"/>
  <c r="R34" i="44"/>
  <c r="E19" i="37"/>
  <c r="O4" i="41"/>
  <c r="O25" i="41" s="1"/>
  <c r="L19" i="42"/>
  <c r="L19" i="43"/>
  <c r="I4" i="43"/>
  <c r="L4" i="40"/>
  <c r="L19" i="40" s="1"/>
  <c r="C4" i="30"/>
  <c r="C19" i="30" s="1"/>
  <c r="C4" i="41"/>
  <c r="C25" i="41" s="1"/>
  <c r="H19" i="43"/>
  <c r="K19" i="43"/>
  <c r="I19" i="37"/>
  <c r="R4" i="38"/>
  <c r="L19" i="32"/>
  <c r="R19" i="37"/>
  <c r="F19" i="43"/>
  <c r="R4" i="40"/>
  <c r="I4" i="30"/>
  <c r="I19" i="30" s="1"/>
  <c r="I4" i="41"/>
  <c r="I25" i="41" s="1"/>
  <c r="G19" i="37"/>
  <c r="J19" i="37"/>
  <c r="J19" i="32"/>
  <c r="R19" i="42"/>
  <c r="C4" i="42"/>
  <c r="C19" i="42" s="1"/>
  <c r="L4" i="41"/>
  <c r="L25" i="41" s="1"/>
  <c r="E19" i="43"/>
  <c r="I19" i="43"/>
  <c r="O4" i="42"/>
  <c r="E19" i="32"/>
  <c r="R19" i="38"/>
  <c r="R19" i="44"/>
  <c r="R19" i="43"/>
  <c r="R19" i="32"/>
  <c r="R4" i="44"/>
  <c r="F4" i="43"/>
  <c r="I4" i="37"/>
  <c r="C19" i="43"/>
  <c r="C4" i="38"/>
  <c r="C19" i="38" s="1"/>
  <c r="O4" i="38"/>
  <c r="O19" i="38" s="1"/>
  <c r="R4" i="42"/>
  <c r="O4" i="37"/>
  <c r="R19" i="40"/>
  <c r="R4" i="43"/>
  <c r="C4" i="44"/>
  <c r="C19" i="44" s="1"/>
  <c r="C4" i="39"/>
  <c r="C19" i="39" s="1"/>
  <c r="O4" i="39"/>
  <c r="O19" i="39" s="1"/>
  <c r="I4" i="40"/>
  <c r="I19" i="40" s="1"/>
  <c r="R25" i="41"/>
  <c r="F19" i="37"/>
  <c r="R4" i="30"/>
  <c r="I4" i="32"/>
  <c r="R4" i="39"/>
  <c r="O19" i="43"/>
  <c r="O19" i="42"/>
  <c r="R4" i="41"/>
  <c r="L4" i="37"/>
  <c r="D19" i="37"/>
  <c r="L19" i="37"/>
  <c r="L4" i="39"/>
  <c r="L19" i="39" s="1"/>
  <c r="F4" i="39"/>
  <c r="F19" i="39" s="1"/>
  <c r="H19" i="37"/>
  <c r="F4" i="40"/>
  <c r="F19" i="40" s="1"/>
  <c r="F19" i="32"/>
  <c r="R19" i="28"/>
  <c r="F19" i="42"/>
  <c r="I19" i="42"/>
  <c r="J19" i="43"/>
  <c r="L4" i="38"/>
  <c r="L19" i="38" s="1"/>
  <c r="K19" i="37"/>
  <c r="C4" i="43"/>
  <c r="I4" i="44"/>
  <c r="I19" i="44" s="1"/>
  <c r="F4" i="32"/>
  <c r="R4" i="37"/>
  <c r="F4" i="37"/>
  <c r="L4" i="30"/>
  <c r="L19" i="30" s="1"/>
  <c r="F4" i="44"/>
  <c r="F19" i="44" s="1"/>
  <c r="F4" i="42"/>
  <c r="O19" i="37"/>
  <c r="L4" i="44"/>
  <c r="L19" i="44" s="1"/>
  <c r="L4" i="42"/>
  <c r="C4" i="37"/>
  <c r="C19" i="37" s="1"/>
  <c r="R4" i="32"/>
  <c r="O4" i="43"/>
  <c r="I4" i="38"/>
  <c r="I19" i="38" s="1"/>
  <c r="R19" i="39"/>
  <c r="L4" i="43"/>
  <c r="L4" i="32"/>
  <c r="D19" i="43"/>
  <c r="D19" i="32"/>
  <c r="O4" i="44"/>
  <c r="O19" i="44" s="1"/>
  <c r="I4" i="39"/>
  <c r="I19" i="39" s="1"/>
  <c r="C4" i="40"/>
  <c r="C19" i="40" s="1"/>
  <c r="O4" i="40"/>
  <c r="O19" i="40" s="1"/>
  <c r="G19" i="43"/>
  <c r="F4" i="30"/>
  <c r="F19" i="30" s="1"/>
  <c r="G19" i="32"/>
  <c r="O4" i="32"/>
  <c r="C4" i="32"/>
  <c r="C19" i="32" s="1"/>
  <c r="O19" i="32"/>
  <c r="K19" i="32"/>
  <c r="R19" i="30"/>
  <c r="R22" i="45"/>
  <c r="R31" i="39"/>
  <c r="R34" i="39" s="1"/>
  <c r="R46" i="45"/>
  <c r="R47" i="45"/>
  <c r="R21" i="45"/>
  <c r="R45" i="45"/>
  <c r="R42" i="41"/>
  <c r="R45" i="41" s="1"/>
  <c r="R30" i="42"/>
  <c r="R33" i="42" s="1"/>
  <c r="R33" i="28"/>
  <c r="R34" i="28" s="1"/>
  <c r="R48" i="45" l="1"/>
  <c r="R24" i="45"/>
</calcChain>
</file>

<file path=xl/sharedStrings.xml><?xml version="1.0" encoding="utf-8"?>
<sst xmlns="http://schemas.openxmlformats.org/spreadsheetml/2006/main" count="733" uniqueCount="196">
  <si>
    <t>stabilisé/m2</t>
  </si>
  <si>
    <t>dallage/m2</t>
  </si>
  <si>
    <t>bordure/ml</t>
  </si>
  <si>
    <t>massif/m2</t>
  </si>
  <si>
    <t>ker- héol</t>
  </si>
  <si>
    <t>les peupliers</t>
  </si>
  <si>
    <t>bélizal</t>
  </si>
  <si>
    <t>services ateliers</t>
  </si>
  <si>
    <t>cures</t>
  </si>
  <si>
    <t>M 34</t>
  </si>
  <si>
    <t>M 35</t>
  </si>
  <si>
    <t>M 37</t>
  </si>
  <si>
    <t>M 38</t>
  </si>
  <si>
    <t>M 59</t>
  </si>
  <si>
    <t>addictologie</t>
  </si>
  <si>
    <t>M41</t>
  </si>
  <si>
    <t>M52</t>
  </si>
  <si>
    <t>M27</t>
  </si>
  <si>
    <t>M28</t>
  </si>
  <si>
    <t>M67</t>
  </si>
  <si>
    <t>HG MCO /urgences</t>
  </si>
  <si>
    <t>HG pôle Mères-enfants</t>
  </si>
  <si>
    <t>M 39</t>
  </si>
  <si>
    <t>M45.M57 .M59 .M60 .M61.M69. M76 .M77</t>
  </si>
  <si>
    <t>zones non plantées</t>
  </si>
  <si>
    <t>pied/bâti/ml</t>
  </si>
  <si>
    <t>patio</t>
  </si>
  <si>
    <t>espace naturel</t>
  </si>
  <si>
    <t>trottoir non bitumé</t>
  </si>
  <si>
    <t>zones minérales et plantées  a l'intérieur des services ou touchant un service</t>
  </si>
  <si>
    <t>coure gravillonnées ,courre sablées ,allées de jardins</t>
  </si>
  <si>
    <t>bord de batiment sur voiries</t>
  </si>
  <si>
    <t xml:space="preserve">bordures de voirie </t>
  </si>
  <si>
    <t>z minérale/m2</t>
  </si>
  <si>
    <t>clic hg/héliport</t>
  </si>
  <si>
    <t>M 69</t>
  </si>
  <si>
    <t>MCO aile ouest</t>
  </si>
  <si>
    <t>labo pharmacie/parking</t>
  </si>
  <si>
    <t>bâtiment ad/butte tymen</t>
  </si>
  <si>
    <t>ker huel</t>
  </si>
  <si>
    <t>M48</t>
  </si>
  <si>
    <t>creche</t>
  </si>
  <si>
    <t xml:space="preserve"> espaces natuel plantés près des batiment; bois ; prairies; talus</t>
  </si>
  <si>
    <t>haie bocage</t>
  </si>
  <si>
    <t>A</t>
  </si>
  <si>
    <t>B</t>
  </si>
  <si>
    <t>C</t>
  </si>
  <si>
    <t>allées dallées  posée sur sable</t>
  </si>
  <si>
    <t>terrasses dallées posées sur sable</t>
  </si>
  <si>
    <t>cours anglaises ,  pied de panneau de signalisation</t>
  </si>
  <si>
    <t xml:space="preserve">aire de stockage  ; </t>
  </si>
  <si>
    <t>terre pierre  , aire groupe électrogène</t>
  </si>
  <si>
    <t xml:space="preserve">haie/ml </t>
  </si>
  <si>
    <t>haie taillé de chaque coté</t>
  </si>
  <si>
    <t>zones plantées non linéaires</t>
  </si>
  <si>
    <t>zonesplantées naturelles   dont l'entretien est maitrisé</t>
  </si>
  <si>
    <t>zone verte entretenu</t>
  </si>
  <si>
    <t>description des zones</t>
  </si>
  <si>
    <t>zone de pied de batiment  intermédiaire de 0,30 à 0,40cm bordant un espace vert</t>
  </si>
  <si>
    <t>évaluation entretien</t>
  </si>
  <si>
    <t>total</t>
  </si>
  <si>
    <t>cormorans</t>
  </si>
  <si>
    <t>centre social</t>
  </si>
  <si>
    <t>neuro  ados</t>
  </si>
  <si>
    <t>foyer</t>
  </si>
  <si>
    <t>local cfdt</t>
  </si>
  <si>
    <t>cuisine/haute</t>
  </si>
  <si>
    <t>direction de psy</t>
  </si>
  <si>
    <t>ifsi</t>
  </si>
  <si>
    <t>haie3 face /ml</t>
  </si>
  <si>
    <t>pelouse</t>
  </si>
  <si>
    <t>zones plantées</t>
  </si>
  <si>
    <t>route principale</t>
  </si>
  <si>
    <t>garage</t>
  </si>
  <si>
    <t>magasin central/jardin</t>
  </si>
  <si>
    <t>patio fermé/mixte</t>
  </si>
  <si>
    <t>M53</t>
  </si>
  <si>
    <t>M47</t>
  </si>
  <si>
    <t>M51</t>
  </si>
  <si>
    <t>M49</t>
  </si>
  <si>
    <t>M11</t>
  </si>
  <si>
    <t>M33</t>
  </si>
  <si>
    <t>roz avel</t>
  </si>
  <si>
    <t>M32A</t>
  </si>
  <si>
    <t>CMP1</t>
  </si>
  <si>
    <t>M32C</t>
  </si>
  <si>
    <t>M31</t>
  </si>
  <si>
    <t>M32B</t>
  </si>
  <si>
    <t>M10</t>
  </si>
  <si>
    <t>aire stockage jardins</t>
  </si>
  <si>
    <t>cuisine partie basse</t>
  </si>
  <si>
    <t>M 11</t>
  </si>
  <si>
    <t>les Hetres Gerontopsy</t>
  </si>
  <si>
    <t>PC médical secteur</t>
  </si>
  <si>
    <t>couloir de liaison CMP</t>
  </si>
  <si>
    <t>grand parking hg</t>
  </si>
  <si>
    <t>M29</t>
  </si>
  <si>
    <t>M30</t>
  </si>
  <si>
    <t>les hêtres, Gérontospy</t>
  </si>
  <si>
    <t>Centre Social</t>
  </si>
  <si>
    <t>servives techniques/eco</t>
  </si>
  <si>
    <t>M68</t>
  </si>
  <si>
    <t>surface totale</t>
  </si>
  <si>
    <t>code d'entretien</t>
  </si>
  <si>
    <t>pied de mur/ml</t>
  </si>
  <si>
    <t>S2 non plantées</t>
  </si>
  <si>
    <t>S vertes</t>
  </si>
  <si>
    <t>espace intermédiaire entretenu ponctuellement selon les besoins ou  les demandes</t>
  </si>
  <si>
    <t>espace secondaire désafecté ou semi naturel  entretenu selon les nécessités</t>
  </si>
  <si>
    <t>espace entretenu et suivi par des passages réguliers et sur demande</t>
  </si>
  <si>
    <t>toal haie</t>
  </si>
  <si>
    <t>zone</t>
  </si>
  <si>
    <t>surfaces espaces verts 2015</t>
  </si>
  <si>
    <t xml:space="preserve">ty mad </t>
  </si>
  <si>
    <t>cormorans/Mouettes</t>
  </si>
  <si>
    <t xml:space="preserve">zone 3 totale </t>
  </si>
  <si>
    <t>z naturelles/boisées</t>
  </si>
  <si>
    <t>total zone 1</t>
  </si>
  <si>
    <t>accès et aire stockage jardins</t>
  </si>
  <si>
    <t>rivière du quefleuth</t>
  </si>
  <si>
    <t>sentier de la montagne/chapelle</t>
  </si>
  <si>
    <t>peuplier</t>
  </si>
  <si>
    <t>zone 1</t>
  </si>
  <si>
    <t>zone 2</t>
  </si>
  <si>
    <t>zone 3</t>
  </si>
  <si>
    <t>zone 4</t>
  </si>
  <si>
    <t>zone 5</t>
  </si>
  <si>
    <t>zone 6</t>
  </si>
  <si>
    <t>zone 7</t>
  </si>
  <si>
    <t>zone 8</t>
  </si>
  <si>
    <t>zone 9</t>
  </si>
  <si>
    <t>zone 10</t>
  </si>
  <si>
    <t>zone 11</t>
  </si>
  <si>
    <t>zone 12</t>
  </si>
  <si>
    <t>zone 13</t>
  </si>
  <si>
    <t>zone 14</t>
  </si>
  <si>
    <t>urgences</t>
  </si>
  <si>
    <t>groupe electrogene hg</t>
  </si>
  <si>
    <t>internat</t>
  </si>
  <si>
    <t>informatique</t>
  </si>
  <si>
    <t>voirie/parking/m2</t>
  </si>
  <si>
    <t>M25</t>
  </si>
  <si>
    <t>M61</t>
  </si>
  <si>
    <t>M69</t>
  </si>
  <si>
    <t>M46</t>
  </si>
  <si>
    <t>secteur 5/meneham /trévézel</t>
  </si>
  <si>
    <t>M24</t>
  </si>
  <si>
    <t>M06</t>
  </si>
  <si>
    <t>M43</t>
  </si>
  <si>
    <t>M65</t>
  </si>
  <si>
    <t>M04</t>
  </si>
  <si>
    <t>M01</t>
  </si>
  <si>
    <t>Hent treuz</t>
  </si>
  <si>
    <t>surfaces espaces verts 2021</t>
  </si>
  <si>
    <t xml:space="preserve">total </t>
  </si>
  <si>
    <t>zones 3 non plantées</t>
  </si>
  <si>
    <t>zone 11 non plantées</t>
  </si>
  <si>
    <t>zone 2 non plantées</t>
  </si>
  <si>
    <t>zone 2 plantées</t>
  </si>
  <si>
    <t>zone 3 plantées</t>
  </si>
  <si>
    <t>zone 4 plantées</t>
  </si>
  <si>
    <t>zone 4 non plantées</t>
  </si>
  <si>
    <t>zone 5 non plantées</t>
  </si>
  <si>
    <t>zone 5 plantées</t>
  </si>
  <si>
    <t>zone 6 non plantées</t>
  </si>
  <si>
    <t>zone 7  plantées</t>
  </si>
  <si>
    <t>zone 7 non plantées</t>
  </si>
  <si>
    <t>zone 8 non plantées</t>
  </si>
  <si>
    <t>zone 8  plantées</t>
  </si>
  <si>
    <t>zone 9 non plantées</t>
  </si>
  <si>
    <t>zone 9  plantées</t>
  </si>
  <si>
    <t>zone 10 non plantées</t>
  </si>
  <si>
    <t>zone 10  plantées</t>
  </si>
  <si>
    <t>zone  12 non plantées</t>
  </si>
  <si>
    <t>zone  12  plantées</t>
  </si>
  <si>
    <t>zone 13  non plantées</t>
  </si>
  <si>
    <t>zone ..non plantées</t>
  </si>
  <si>
    <t>zone.. plantées</t>
  </si>
  <si>
    <t>M19</t>
  </si>
  <si>
    <t>haie bocage/ml</t>
  </si>
  <si>
    <t>pelouse/m²</t>
  </si>
  <si>
    <t>M12</t>
  </si>
  <si>
    <t>talus et fauches/m²</t>
  </si>
  <si>
    <t>patio fermé/unité /m²</t>
  </si>
  <si>
    <t>patio fermé/mixte m²</t>
  </si>
  <si>
    <t>Abords route + parking</t>
  </si>
  <si>
    <t>Façade Nord-Ouest</t>
  </si>
  <si>
    <t>Ker Huel pignon N-O</t>
  </si>
  <si>
    <t>Ch. Mt</t>
  </si>
  <si>
    <t>Chemin de la Montagne</t>
  </si>
  <si>
    <t>M03</t>
  </si>
  <si>
    <t>Les chardonnets</t>
  </si>
  <si>
    <t>Zone boisée</t>
  </si>
  <si>
    <t>Zbois</t>
  </si>
  <si>
    <t>Bâtiment désaffecté</t>
  </si>
  <si>
    <t>surfaces espaces verts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</si>
</sst>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5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1" xfId="0" applyFont="1" applyBorder="1"/>
    <xf numFmtId="0" fontId="0" fillId="0" borderId="4" xfId="0" applyBorder="1"/>
    <xf numFmtId="0" fontId="0" fillId="0" borderId="5" xfId="0" applyBorder="1"/>
    <xf numFmtId="0" fontId="8" fillId="2" borderId="1" xfId="0" applyFont="1" applyFill="1" applyBorder="1"/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8" fillId="3" borderId="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11" fillId="4" borderId="4" xfId="0" applyFont="1" applyFill="1" applyBorder="1" applyAlignment="1"/>
    <xf numFmtId="0" fontId="0" fillId="4" borderId="7" xfId="0" applyFill="1" applyBorder="1"/>
    <xf numFmtId="0" fontId="11" fillId="4" borderId="7" xfId="0" applyFont="1" applyFill="1" applyBorder="1" applyAlignment="1"/>
    <xf numFmtId="0" fontId="10" fillId="4" borderId="8" xfId="0" applyFont="1" applyFill="1" applyBorder="1" applyAlignment="1"/>
    <xf numFmtId="0" fontId="0" fillId="4" borderId="9" xfId="0" applyFill="1" applyBorder="1"/>
    <xf numFmtId="0" fontId="11" fillId="4" borderId="8" xfId="0" applyFont="1" applyFill="1" applyBorder="1" applyAlignment="1"/>
    <xf numFmtId="0" fontId="11" fillId="5" borderId="7" xfId="0" applyFont="1" applyFill="1" applyBorder="1" applyAlignment="1"/>
    <xf numFmtId="0" fontId="11" fillId="5" borderId="4" xfId="0" applyFont="1" applyFill="1" applyBorder="1" applyAlignment="1"/>
    <xf numFmtId="0" fontId="10" fillId="5" borderId="8" xfId="0" applyFont="1" applyFill="1" applyBorder="1" applyAlignment="1"/>
    <xf numFmtId="0" fontId="10" fillId="5" borderId="4" xfId="0" applyFont="1" applyFill="1" applyBorder="1" applyAlignment="1"/>
    <xf numFmtId="0" fontId="10" fillId="6" borderId="7" xfId="0" applyFont="1" applyFill="1" applyBorder="1" applyAlignment="1"/>
    <xf numFmtId="0" fontId="11" fillId="6" borderId="4" xfId="0" applyFont="1" applyFill="1" applyBorder="1" applyAlignment="1"/>
    <xf numFmtId="0" fontId="10" fillId="6" borderId="4" xfId="0" applyFont="1" applyFill="1" applyBorder="1" applyAlignment="1"/>
    <xf numFmtId="0" fontId="10" fillId="7" borderId="7" xfId="0" applyFont="1" applyFill="1" applyBorder="1" applyAlignment="1"/>
    <xf numFmtId="0" fontId="11" fillId="7" borderId="4" xfId="0" applyFont="1" applyFill="1" applyBorder="1" applyAlignment="1"/>
    <xf numFmtId="0" fontId="10" fillId="7" borderId="4" xfId="0" applyFont="1" applyFill="1" applyBorder="1" applyAlignment="1"/>
    <xf numFmtId="0" fontId="10" fillId="7" borderId="8" xfId="0" applyFont="1" applyFill="1" applyBorder="1" applyAlignment="1"/>
    <xf numFmtId="0" fontId="11" fillId="7" borderId="7" xfId="0" applyFont="1" applyFill="1" applyBorder="1" applyAlignment="1"/>
    <xf numFmtId="0" fontId="10" fillId="8" borderId="7" xfId="0" applyFont="1" applyFill="1" applyBorder="1" applyAlignment="1"/>
    <xf numFmtId="0" fontId="11" fillId="8" borderId="4" xfId="0" applyFont="1" applyFill="1" applyBorder="1" applyAlignment="1"/>
    <xf numFmtId="0" fontId="10" fillId="8" borderId="8" xfId="0" applyFont="1" applyFill="1" applyBorder="1" applyAlignment="1"/>
    <xf numFmtId="0" fontId="10" fillId="8" borderId="10" xfId="0" applyFont="1" applyFill="1" applyBorder="1" applyAlignment="1"/>
    <xf numFmtId="0" fontId="11" fillId="8" borderId="10" xfId="0" applyFont="1" applyFill="1" applyBorder="1" applyAlignment="1"/>
    <xf numFmtId="0" fontId="0" fillId="8" borderId="7" xfId="0" applyFill="1" applyBorder="1"/>
    <xf numFmtId="0" fontId="3" fillId="8" borderId="4" xfId="0" applyFont="1" applyFill="1" applyBorder="1"/>
    <xf numFmtId="0" fontId="0" fillId="8" borderId="8" xfId="0" applyFill="1" applyBorder="1"/>
    <xf numFmtId="0" fontId="0" fillId="2" borderId="0" xfId="0" applyFill="1"/>
    <xf numFmtId="44" fontId="8" fillId="3" borderId="1" xfId="3" applyFont="1" applyFill="1" applyBorder="1" applyAlignment="1">
      <alignment horizontal="center"/>
    </xf>
    <xf numFmtId="0" fontId="6" fillId="0" borderId="1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5" fillId="2" borderId="13" xfId="0" applyFont="1" applyFill="1" applyBorder="1" applyAlignment="1"/>
    <xf numFmtId="0" fontId="8" fillId="9" borderId="14" xfId="0" applyFont="1" applyFill="1" applyBorder="1" applyAlignment="1">
      <alignment horizontal="center"/>
    </xf>
    <xf numFmtId="44" fontId="8" fillId="10" borderId="13" xfId="3" applyFont="1" applyFill="1" applyBorder="1" applyAlignment="1">
      <alignment horizontal="center"/>
    </xf>
    <xf numFmtId="0" fontId="6" fillId="0" borderId="14" xfId="0" applyFont="1" applyBorder="1"/>
    <xf numFmtId="0" fontId="6" fillId="0" borderId="13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8" fillId="10" borderId="13" xfId="0" applyFont="1" applyFill="1" applyBorder="1" applyAlignment="1">
      <alignment horizontal="center"/>
    </xf>
    <xf numFmtId="0" fontId="0" fillId="0" borderId="14" xfId="0" applyBorder="1"/>
    <xf numFmtId="0" fontId="0" fillId="0" borderId="13" xfId="0" applyBorder="1"/>
    <xf numFmtId="0" fontId="8" fillId="2" borderId="6" xfId="0" applyFont="1" applyFill="1" applyBorder="1"/>
    <xf numFmtId="0" fontId="6" fillId="2" borderId="6" xfId="0" applyFont="1" applyFill="1" applyBorder="1"/>
    <xf numFmtId="0" fontId="6" fillId="0" borderId="6" xfId="0" applyFont="1" applyBorder="1"/>
    <xf numFmtId="0" fontId="6" fillId="9" borderId="14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6" fillId="9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10" borderId="17" xfId="0" applyFont="1" applyFill="1" applyBorder="1" applyAlignment="1">
      <alignment horizontal="center"/>
    </xf>
    <xf numFmtId="0" fontId="6" fillId="10" borderId="6" xfId="0" applyFont="1" applyFill="1" applyBorder="1" applyAlignment="1">
      <alignment horizontal="center"/>
    </xf>
    <xf numFmtId="0" fontId="8" fillId="0" borderId="12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6" fillId="3" borderId="7" xfId="0" applyFont="1" applyFill="1" applyBorder="1" applyAlignment="1">
      <alignment horizontal="center"/>
    </xf>
    <xf numFmtId="0" fontId="6" fillId="10" borderId="30" xfId="0" applyFont="1" applyFill="1" applyBorder="1" applyAlignment="1">
      <alignment horizontal="center"/>
    </xf>
    <xf numFmtId="0" fontId="4" fillId="0" borderId="14" xfId="0" applyFont="1" applyBorder="1"/>
    <xf numFmtId="0" fontId="4" fillId="0" borderId="13" xfId="0" applyFont="1" applyBorder="1"/>
    <xf numFmtId="0" fontId="4" fillId="0" borderId="6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17" xfId="0" applyFont="1" applyBorder="1"/>
    <xf numFmtId="0" fontId="4" fillId="0" borderId="11" xfId="0" applyFont="1" applyBorder="1"/>
    <xf numFmtId="0" fontId="6" fillId="10" borderId="35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/>
    </xf>
    <xf numFmtId="0" fontId="6" fillId="9" borderId="36" xfId="0" applyFont="1" applyFill="1" applyBorder="1" applyAlignment="1">
      <alignment horizontal="center"/>
    </xf>
    <xf numFmtId="0" fontId="12" fillId="0" borderId="29" xfId="0" applyFont="1" applyBorder="1"/>
    <xf numFmtId="0" fontId="12" fillId="0" borderId="7" xfId="0" applyFont="1" applyBorder="1"/>
    <xf numFmtId="0" fontId="12" fillId="0" borderId="30" xfId="0" applyFont="1" applyBorder="1"/>
    <xf numFmtId="0" fontId="12" fillId="0" borderId="14" xfId="0" applyFont="1" applyBorder="1"/>
    <xf numFmtId="0" fontId="12" fillId="0" borderId="1" xfId="0" applyFont="1" applyBorder="1"/>
    <xf numFmtId="0" fontId="12" fillId="0" borderId="6" xfId="0" applyFont="1" applyBorder="1"/>
    <xf numFmtId="0" fontId="12" fillId="0" borderId="13" xfId="0" applyFont="1" applyBorder="1"/>
    <xf numFmtId="0" fontId="12" fillId="0" borderId="11" xfId="0" applyFont="1" applyBorder="1"/>
    <xf numFmtId="0" fontId="12" fillId="0" borderId="2" xfId="0" applyFont="1" applyBorder="1"/>
    <xf numFmtId="0" fontId="4" fillId="0" borderId="29" xfId="0" applyFont="1" applyBorder="1"/>
    <xf numFmtId="0" fontId="4" fillId="0" borderId="7" xfId="0" applyFont="1" applyBorder="1"/>
    <xf numFmtId="0" fontId="4" fillId="0" borderId="30" xfId="0" applyFont="1" applyBorder="1"/>
    <xf numFmtId="0" fontId="8" fillId="0" borderId="14" xfId="0" applyFont="1" applyBorder="1"/>
    <xf numFmtId="0" fontId="8" fillId="0" borderId="25" xfId="0" applyFont="1" applyBorder="1"/>
    <xf numFmtId="0" fontId="13" fillId="0" borderId="14" xfId="0" applyFont="1" applyBorder="1"/>
    <xf numFmtId="0" fontId="13" fillId="0" borderId="15" xfId="0" applyFont="1" applyBorder="1"/>
    <xf numFmtId="0" fontId="13" fillId="0" borderId="26" xfId="0" applyFont="1" applyBorder="1"/>
    <xf numFmtId="0" fontId="13" fillId="0" borderId="29" xfId="0" applyFont="1" applyBorder="1"/>
    <xf numFmtId="0" fontId="6" fillId="0" borderId="11" xfId="0" applyFont="1" applyBorder="1"/>
    <xf numFmtId="0" fontId="4" fillId="0" borderId="20" xfId="0" applyFont="1" applyBorder="1"/>
    <xf numFmtId="0" fontId="8" fillId="10" borderId="6" xfId="0" applyFont="1" applyFill="1" applyBorder="1" applyAlignment="1">
      <alignment horizontal="center"/>
    </xf>
    <xf numFmtId="0" fontId="12" fillId="0" borderId="9" xfId="0" applyFont="1" applyBorder="1"/>
    <xf numFmtId="0" fontId="4" fillId="0" borderId="37" xfId="0" applyFont="1" applyBorder="1"/>
    <xf numFmtId="0" fontId="4" fillId="0" borderId="36" xfId="0" applyFont="1" applyBorder="1"/>
    <xf numFmtId="44" fontId="8" fillId="3" borderId="7" xfId="3" applyFont="1" applyFill="1" applyBorder="1" applyAlignment="1">
      <alignment horizontal="center"/>
    </xf>
    <xf numFmtId="44" fontId="8" fillId="10" borderId="30" xfId="3" applyFont="1" applyFill="1" applyBorder="1" applyAlignment="1">
      <alignment horizontal="center"/>
    </xf>
    <xf numFmtId="0" fontId="8" fillId="2" borderId="14" xfId="0" applyFont="1" applyFill="1" applyBorder="1"/>
    <xf numFmtId="0" fontId="8" fillId="2" borderId="13" xfId="0" applyFont="1" applyFill="1" applyBorder="1"/>
    <xf numFmtId="0" fontId="6" fillId="2" borderId="13" xfId="0" applyFont="1" applyFill="1" applyBorder="1"/>
    <xf numFmtId="8" fontId="0" fillId="2" borderId="14" xfId="0" applyNumberFormat="1" applyFill="1" applyBorder="1"/>
    <xf numFmtId="0" fontId="3" fillId="2" borderId="13" xfId="0" applyFont="1" applyFill="1" applyBorder="1" applyAlignment="1">
      <alignment horizontal="right"/>
    </xf>
    <xf numFmtId="0" fontId="6" fillId="0" borderId="14" xfId="0" applyFont="1" applyBorder="1" applyAlignment="1"/>
    <xf numFmtId="0" fontId="6" fillId="0" borderId="13" xfId="0" applyFont="1" applyBorder="1" applyAlignment="1"/>
    <xf numFmtId="0" fontId="6" fillId="0" borderId="12" xfId="0" applyFont="1" applyBorder="1" applyAlignment="1"/>
    <xf numFmtId="0" fontId="6" fillId="0" borderId="20" xfId="0" applyFont="1" applyBorder="1" applyAlignment="1"/>
    <xf numFmtId="0" fontId="6" fillId="0" borderId="14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5" fillId="2" borderId="19" xfId="0" applyFont="1" applyFill="1" applyBorder="1" applyAlignment="1"/>
    <xf numFmtId="0" fontId="8" fillId="9" borderId="11" xfId="0" applyFont="1" applyFill="1" applyBorder="1" applyAlignment="1">
      <alignment horizontal="center"/>
    </xf>
    <xf numFmtId="8" fontId="10" fillId="0" borderId="14" xfId="0" applyNumberFormat="1" applyFont="1" applyBorder="1"/>
    <xf numFmtId="8" fontId="10" fillId="0" borderId="13" xfId="0" applyNumberFormat="1" applyFont="1" applyBorder="1"/>
    <xf numFmtId="165" fontId="10" fillId="0" borderId="13" xfId="2" applyNumberFormat="1" applyFont="1" applyBorder="1"/>
    <xf numFmtId="0" fontId="10" fillId="0" borderId="14" xfId="0" applyFont="1" applyBorder="1"/>
    <xf numFmtId="164" fontId="10" fillId="0" borderId="14" xfId="2" applyFont="1" applyBorder="1"/>
    <xf numFmtId="164" fontId="10" fillId="0" borderId="13" xfId="2" applyFont="1" applyBorder="1"/>
    <xf numFmtId="8" fontId="10" fillId="2" borderId="14" xfId="0" applyNumberFormat="1" applyFont="1" applyFill="1" applyBorder="1"/>
    <xf numFmtId="0" fontId="8" fillId="9" borderId="2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2" borderId="14" xfId="0" applyFill="1" applyBorder="1"/>
    <xf numFmtId="0" fontId="8" fillId="2" borderId="14" xfId="0" applyFont="1" applyFill="1" applyBorder="1" applyAlignment="1">
      <alignment horizontal="center"/>
    </xf>
    <xf numFmtId="0" fontId="10" fillId="0" borderId="13" xfId="0" applyFont="1" applyBorder="1"/>
    <xf numFmtId="0" fontId="4" fillId="0" borderId="2" xfId="0" applyFont="1" applyBorder="1"/>
    <xf numFmtId="0" fontId="6" fillId="9" borderId="2" xfId="0" applyFont="1" applyFill="1" applyBorder="1" applyAlignment="1">
      <alignment horizontal="center"/>
    </xf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6" fillId="0" borderId="6" xfId="0" applyFont="1" applyBorder="1" applyAlignment="1"/>
    <xf numFmtId="0" fontId="6" fillId="0" borderId="6" xfId="0" applyFont="1" applyBorder="1" applyAlignment="1">
      <alignment horizontal="left"/>
    </xf>
    <xf numFmtId="0" fontId="6" fillId="9" borderId="34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10" borderId="22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10" borderId="14" xfId="0" applyFont="1" applyFill="1" applyBorder="1" applyAlignment="1">
      <alignment horizontal="center"/>
    </xf>
    <xf numFmtId="0" fontId="12" fillId="0" borderId="21" xfId="0" applyFont="1" applyBorder="1"/>
    <xf numFmtId="0" fontId="12" fillId="0" borderId="45" xfId="0" applyFont="1" applyBorder="1"/>
    <xf numFmtId="0" fontId="6" fillId="0" borderId="21" xfId="0" applyFont="1" applyBorder="1" applyAlignment="1"/>
    <xf numFmtId="0" fontId="8" fillId="9" borderId="31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10" borderId="14" xfId="0" applyFont="1" applyFill="1" applyBorder="1" applyAlignment="1">
      <alignment horizontal="center"/>
    </xf>
    <xf numFmtId="0" fontId="8" fillId="0" borderId="15" xfId="0" applyFont="1" applyBorder="1"/>
    <xf numFmtId="0" fontId="14" fillId="0" borderId="29" xfId="0" applyFont="1" applyBorder="1"/>
    <xf numFmtId="0" fontId="14" fillId="0" borderId="7" xfId="0" applyFont="1" applyBorder="1"/>
    <xf numFmtId="0" fontId="14" fillId="0" borderId="30" xfId="0" applyFont="1" applyBorder="1"/>
    <xf numFmtId="0" fontId="14" fillId="0" borderId="15" xfId="0" applyFont="1" applyBorder="1"/>
    <xf numFmtId="0" fontId="14" fillId="0" borderId="16" xfId="0" applyFont="1" applyBorder="1"/>
    <xf numFmtId="0" fontId="14" fillId="0" borderId="17" xfId="0" applyFont="1" applyBorder="1"/>
    <xf numFmtId="0" fontId="4" fillId="0" borderId="46" xfId="0" applyFont="1" applyBorder="1"/>
    <xf numFmtId="0" fontId="6" fillId="0" borderId="47" xfId="0" applyFont="1" applyBorder="1"/>
    <xf numFmtId="0" fontId="0" fillId="19" borderId="46" xfId="0" applyFill="1" applyBorder="1" applyAlignment="1"/>
    <xf numFmtId="0" fontId="0" fillId="19" borderId="48" xfId="0" applyFill="1" applyBorder="1" applyAlignment="1"/>
    <xf numFmtId="0" fontId="0" fillId="19" borderId="27" xfId="0" applyFill="1" applyBorder="1" applyAlignment="1"/>
    <xf numFmtId="0" fontId="14" fillId="0" borderId="11" xfId="0" applyFont="1" applyBorder="1"/>
    <xf numFmtId="0" fontId="14" fillId="0" borderId="1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6" xfId="0" applyFont="1" applyBorder="1"/>
    <xf numFmtId="165" fontId="6" fillId="0" borderId="13" xfId="2" applyNumberFormat="1" applyFont="1" applyBorder="1"/>
    <xf numFmtId="0" fontId="4" fillId="22" borderId="11" xfId="0" applyFont="1" applyFill="1" applyBorder="1"/>
    <xf numFmtId="0" fontId="5" fillId="0" borderId="14" xfId="0" applyFont="1" applyBorder="1"/>
    <xf numFmtId="0" fontId="5" fillId="0" borderId="1" xfId="0" applyFont="1" applyBorder="1"/>
    <xf numFmtId="0" fontId="5" fillId="2" borderId="13" xfId="0" applyFont="1" applyFill="1" applyBorder="1" applyAlignment="1"/>
    <xf numFmtId="0" fontId="6" fillId="0" borderId="14" xfId="0" applyFont="1" applyBorder="1" applyAlignment="1">
      <alignment horizontal="left"/>
    </xf>
    <xf numFmtId="0" fontId="8" fillId="2" borderId="49" xfId="0" applyFont="1" applyFill="1" applyBorder="1" applyAlignment="1"/>
    <xf numFmtId="0" fontId="8" fillId="2" borderId="50" xfId="0" applyFont="1" applyFill="1" applyBorder="1" applyAlignment="1"/>
    <xf numFmtId="0" fontId="8" fillId="2" borderId="37" xfId="0" applyFont="1" applyFill="1" applyBorder="1" applyAlignment="1"/>
    <xf numFmtId="0" fontId="8" fillId="17" borderId="49" xfId="0" applyFont="1" applyFill="1" applyBorder="1" applyAlignment="1"/>
    <xf numFmtId="0" fontId="8" fillId="17" borderId="50" xfId="0" applyFont="1" applyFill="1" applyBorder="1" applyAlignment="1"/>
    <xf numFmtId="0" fontId="8" fillId="17" borderId="37" xfId="0" applyFont="1" applyFill="1" applyBorder="1" applyAlignment="1"/>
    <xf numFmtId="0" fontId="8" fillId="2" borderId="6" xfId="0" applyFont="1" applyFill="1" applyBorder="1" applyAlignment="1"/>
    <xf numFmtId="0" fontId="8" fillId="2" borderId="19" xfId="0" applyFont="1" applyFill="1" applyBorder="1" applyAlignment="1"/>
    <xf numFmtId="0" fontId="8" fillId="2" borderId="11" xfId="0" applyFont="1" applyFill="1" applyBorder="1" applyAlignment="1"/>
    <xf numFmtId="0" fontId="8" fillId="8" borderId="6" xfId="0" applyFont="1" applyFill="1" applyBorder="1" applyAlignment="1"/>
    <xf numFmtId="0" fontId="8" fillId="8" borderId="19" xfId="0" applyFont="1" applyFill="1" applyBorder="1" applyAlignment="1"/>
    <xf numFmtId="0" fontId="8" fillId="8" borderId="11" xfId="0" applyFont="1" applyFill="1" applyBorder="1" applyAlignment="1"/>
    <xf numFmtId="0" fontId="8" fillId="0" borderId="6" xfId="0" applyFont="1" applyBorder="1" applyAlignment="1"/>
    <xf numFmtId="0" fontId="8" fillId="0" borderId="19" xfId="0" applyFont="1" applyBorder="1" applyAlignment="1"/>
    <xf numFmtId="0" fontId="8" fillId="0" borderId="11" xfId="0" applyFont="1" applyBorder="1" applyAlignment="1"/>
    <xf numFmtId="0" fontId="8" fillId="15" borderId="6" xfId="0" applyFont="1" applyFill="1" applyBorder="1" applyAlignment="1"/>
    <xf numFmtId="0" fontId="8" fillId="15" borderId="19" xfId="0" applyFont="1" applyFill="1" applyBorder="1" applyAlignment="1"/>
    <xf numFmtId="0" fontId="8" fillId="15" borderId="11" xfId="0" applyFont="1" applyFill="1" applyBorder="1" applyAlignment="1"/>
    <xf numFmtId="8" fontId="2" fillId="19" borderId="53" xfId="0" applyNumberFormat="1" applyFont="1" applyFill="1" applyBorder="1" applyAlignment="1">
      <alignment vertical="center" textRotation="255"/>
    </xf>
    <xf numFmtId="8" fontId="2" fillId="19" borderId="1" xfId="0" applyNumberFormat="1" applyFont="1" applyFill="1" applyBorder="1" applyAlignment="1">
      <alignment vertical="center" textRotation="255"/>
    </xf>
    <xf numFmtId="0" fontId="3" fillId="0" borderId="22" xfId="0" applyFont="1" applyBorder="1" applyAlignment="1">
      <alignment horizontal="center"/>
    </xf>
    <xf numFmtId="0" fontId="14" fillId="0" borderId="36" xfId="0" applyFont="1" applyBorder="1"/>
    <xf numFmtId="0" fontId="3" fillId="19" borderId="1" xfId="0" applyFont="1" applyFill="1" applyBorder="1" applyAlignment="1"/>
    <xf numFmtId="0" fontId="6" fillId="0" borderId="36" xfId="0" applyFont="1" applyBorder="1"/>
    <xf numFmtId="0" fontId="4" fillId="19" borderId="1" xfId="0" applyFont="1" applyFill="1" applyBorder="1"/>
    <xf numFmtId="0" fontId="0" fillId="0" borderId="19" xfId="0" applyBorder="1"/>
    <xf numFmtId="0" fontId="4" fillId="0" borderId="14" xfId="0" applyFont="1" applyFill="1" applyBorder="1"/>
    <xf numFmtId="0" fontId="4" fillId="0" borderId="1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32" xfId="0" applyFont="1" applyFill="1" applyBorder="1"/>
    <xf numFmtId="0" fontId="0" fillId="0" borderId="0" xfId="0" applyFill="1"/>
    <xf numFmtId="0" fontId="0" fillId="0" borderId="14" xfId="0" applyFill="1" applyBorder="1"/>
    <xf numFmtId="0" fontId="0" fillId="0" borderId="1" xfId="0" applyFill="1" applyBorder="1"/>
    <xf numFmtId="0" fontId="1" fillId="2" borderId="14" xfId="0" applyFont="1" applyFill="1" applyBorder="1"/>
    <xf numFmtId="0" fontId="6" fillId="0" borderId="6" xfId="0" applyFont="1" applyFill="1" applyBorder="1"/>
    <xf numFmtId="0" fontId="1" fillId="0" borderId="14" xfId="0" applyFont="1" applyFill="1" applyBorder="1"/>
    <xf numFmtId="0" fontId="1" fillId="0" borderId="1" xfId="0" applyFont="1" applyBorder="1"/>
    <xf numFmtId="0" fontId="6" fillId="9" borderId="29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0" fontId="4" fillId="0" borderId="40" xfId="0" applyFont="1" applyBorder="1"/>
    <xf numFmtId="0" fontId="0" fillId="0" borderId="6" xfId="0" applyBorder="1"/>
    <xf numFmtId="0" fontId="4" fillId="0" borderId="6" xfId="0" applyFont="1" applyFill="1" applyBorder="1"/>
    <xf numFmtId="0" fontId="4" fillId="0" borderId="19" xfId="0" applyFont="1" applyBorder="1"/>
    <xf numFmtId="0" fontId="4" fillId="0" borderId="55" xfId="0" applyFont="1" applyBorder="1"/>
    <xf numFmtId="0" fontId="4" fillId="0" borderId="56" xfId="0" applyFont="1" applyBorder="1"/>
    <xf numFmtId="0" fontId="1" fillId="0" borderId="4" xfId="0" applyFont="1" applyFill="1" applyBorder="1"/>
    <xf numFmtId="0" fontId="6" fillId="0" borderId="1" xfId="0" applyFont="1" applyFill="1" applyBorder="1" applyAlignment="1"/>
    <xf numFmtId="0" fontId="1" fillId="0" borderId="0" xfId="0" applyFont="1"/>
    <xf numFmtId="0" fontId="0" fillId="0" borderId="19" xfId="0" applyBorder="1"/>
    <xf numFmtId="0" fontId="3" fillId="19" borderId="0" xfId="0" applyFont="1" applyFill="1" applyBorder="1" applyAlignment="1">
      <alignment horizontal="center" vertical="center"/>
    </xf>
    <xf numFmtId="0" fontId="6" fillId="19" borderId="1" xfId="0" applyFont="1" applyFill="1" applyBorder="1" applyAlignment="1"/>
    <xf numFmtId="0" fontId="1" fillId="19" borderId="4" xfId="0" applyFont="1" applyFill="1" applyBorder="1"/>
    <xf numFmtId="0" fontId="8" fillId="19" borderId="6" xfId="0" applyFont="1" applyFill="1" applyBorder="1"/>
    <xf numFmtId="0" fontId="5" fillId="19" borderId="1" xfId="0" applyFont="1" applyFill="1" applyBorder="1"/>
    <xf numFmtId="0" fontId="6" fillId="19" borderId="6" xfId="0" applyFont="1" applyFill="1" applyBorder="1"/>
    <xf numFmtId="0" fontId="4" fillId="19" borderId="19" xfId="0" applyFont="1" applyFill="1" applyBorder="1"/>
    <xf numFmtId="0" fontId="4" fillId="19" borderId="6" xfId="0" applyFont="1" applyFill="1" applyBorder="1"/>
    <xf numFmtId="0" fontId="4" fillId="19" borderId="11" xfId="0" applyFont="1" applyFill="1" applyBorder="1"/>
    <xf numFmtId="0" fontId="4" fillId="19" borderId="14" xfId="0" applyFont="1" applyFill="1" applyBorder="1"/>
    <xf numFmtId="0" fontId="4" fillId="19" borderId="13" xfId="0" applyFont="1" applyFill="1" applyBorder="1"/>
    <xf numFmtId="0" fontId="1" fillId="19" borderId="1" xfId="0" applyFont="1" applyFill="1" applyBorder="1"/>
    <xf numFmtId="0" fontId="3" fillId="19" borderId="9" xfId="0" applyFont="1" applyFill="1" applyBorder="1" applyAlignment="1">
      <alignment horizontal="center" vertical="center"/>
    </xf>
    <xf numFmtId="0" fontId="3" fillId="19" borderId="2" xfId="0" applyFont="1" applyFill="1" applyBorder="1" applyAlignment="1">
      <alignment horizontal="center" vertical="center"/>
    </xf>
    <xf numFmtId="0" fontId="3" fillId="19" borderId="10" xfId="0" applyFont="1" applyFill="1" applyBorder="1" applyAlignment="1">
      <alignment horizontal="center" vertical="center"/>
    </xf>
    <xf numFmtId="0" fontId="3" fillId="19" borderId="5" xfId="0" applyFont="1" applyFill="1" applyBorder="1" applyAlignment="1">
      <alignment horizontal="center" vertical="center"/>
    </xf>
    <xf numFmtId="0" fontId="3" fillId="19" borderId="18" xfId="0" applyFont="1" applyFill="1" applyBorder="1" applyAlignment="1">
      <alignment horizontal="center" vertical="center"/>
    </xf>
    <xf numFmtId="0" fontId="3" fillId="19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19" xfId="0" applyBorder="1"/>
    <xf numFmtId="0" fontId="5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6" fillId="12" borderId="37" xfId="0" applyFont="1" applyFill="1" applyBorder="1" applyAlignment="1">
      <alignment horizontal="center"/>
    </xf>
    <xf numFmtId="0" fontId="6" fillId="12" borderId="32" xfId="0" applyFont="1" applyFill="1" applyBorder="1" applyAlignment="1">
      <alignment horizontal="center"/>
    </xf>
    <xf numFmtId="0" fontId="6" fillId="12" borderId="49" xfId="0" applyFont="1" applyFill="1" applyBorder="1" applyAlignment="1">
      <alignment horizontal="center"/>
    </xf>
    <xf numFmtId="0" fontId="0" fillId="0" borderId="20" xfId="0" applyBorder="1"/>
    <xf numFmtId="0" fontId="6" fillId="5" borderId="37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6" fillId="5" borderId="33" xfId="0" applyFont="1" applyFill="1" applyBorder="1" applyAlignment="1">
      <alignment horizontal="center"/>
    </xf>
    <xf numFmtId="8" fontId="2" fillId="20" borderId="2" xfId="0" applyNumberFormat="1" applyFont="1" applyFill="1" applyBorder="1" applyAlignment="1">
      <alignment horizontal="center" vertical="center" textRotation="255"/>
    </xf>
    <xf numFmtId="8" fontId="2" fillId="20" borderId="5" xfId="0" applyNumberFormat="1" applyFont="1" applyFill="1" applyBorder="1" applyAlignment="1">
      <alignment horizontal="center" vertical="center" textRotation="255"/>
    </xf>
    <xf numFmtId="8" fontId="2" fillId="20" borderId="3" xfId="0" applyNumberFormat="1" applyFont="1" applyFill="1" applyBorder="1" applyAlignment="1">
      <alignment horizontal="center" vertical="center" textRotation="255"/>
    </xf>
    <xf numFmtId="0" fontId="0" fillId="9" borderId="34" xfId="0" applyFill="1" applyBorder="1" applyAlignment="1">
      <alignment horizontal="center"/>
    </xf>
    <xf numFmtId="0" fontId="0" fillId="9" borderId="50" xfId="0" applyFill="1" applyBorder="1" applyAlignment="1">
      <alignment horizontal="center"/>
    </xf>
    <xf numFmtId="0" fontId="0" fillId="9" borderId="51" xfId="0" applyFill="1" applyBorder="1" applyAlignment="1">
      <alignment horizontal="center"/>
    </xf>
    <xf numFmtId="0" fontId="8" fillId="13" borderId="34" xfId="0" applyFont="1" applyFill="1" applyBorder="1" applyAlignment="1">
      <alignment horizontal="center"/>
    </xf>
    <xf numFmtId="0" fontId="8" fillId="13" borderId="50" xfId="0" applyFont="1" applyFill="1" applyBorder="1" applyAlignment="1">
      <alignment horizontal="center"/>
    </xf>
    <xf numFmtId="0" fontId="8" fillId="13" borderId="51" xfId="0" applyFont="1" applyFill="1" applyBorder="1" applyAlignment="1">
      <alignment horizontal="center"/>
    </xf>
    <xf numFmtId="0" fontId="8" fillId="14" borderId="31" xfId="0" applyFont="1" applyFill="1" applyBorder="1" applyAlignment="1">
      <alignment horizontal="center"/>
    </xf>
    <xf numFmtId="0" fontId="8" fillId="14" borderId="32" xfId="0" applyFont="1" applyFill="1" applyBorder="1" applyAlignment="1">
      <alignment horizontal="center"/>
    </xf>
    <xf numFmtId="0" fontId="8" fillId="14" borderId="49" xfId="0" applyFont="1" applyFill="1" applyBorder="1" applyAlignment="1">
      <alignment horizontal="center"/>
    </xf>
    <xf numFmtId="0" fontId="5" fillId="2" borderId="14" xfId="0" applyFont="1" applyFill="1" applyBorder="1" applyAlignment="1"/>
    <xf numFmtId="0" fontId="5" fillId="2" borderId="1" xfId="0" applyFont="1" applyFill="1" applyBorder="1" applyAlignment="1"/>
    <xf numFmtId="0" fontId="5" fillId="2" borderId="6" xfId="0" applyFont="1" applyFill="1" applyBorder="1" applyAlignment="1"/>
    <xf numFmtId="0" fontId="5" fillId="2" borderId="13" xfId="0" applyFont="1" applyFill="1" applyBorder="1" applyAlignment="1"/>
    <xf numFmtId="0" fontId="8" fillId="7" borderId="34" xfId="0" applyFont="1" applyFill="1" applyBorder="1" applyAlignment="1">
      <alignment horizontal="center"/>
    </xf>
    <xf numFmtId="0" fontId="8" fillId="7" borderId="50" xfId="0" applyFont="1" applyFill="1" applyBorder="1" applyAlignment="1">
      <alignment horizontal="center"/>
    </xf>
    <xf numFmtId="0" fontId="8" fillId="7" borderId="51" xfId="0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16" borderId="34" xfId="0" applyFill="1" applyBorder="1" applyAlignment="1">
      <alignment horizontal="center"/>
    </xf>
    <xf numFmtId="0" fontId="0" fillId="16" borderId="50" xfId="0" applyFill="1" applyBorder="1" applyAlignment="1">
      <alignment horizontal="center"/>
    </xf>
    <xf numFmtId="0" fontId="0" fillId="16" borderId="51" xfId="0" applyFill="1" applyBorder="1" applyAlignment="1">
      <alignment horizontal="center"/>
    </xf>
    <xf numFmtId="0" fontId="6" fillId="11" borderId="31" xfId="0" applyFont="1" applyFill="1" applyBorder="1" applyAlignment="1">
      <alignment horizontal="center"/>
    </xf>
    <xf numFmtId="0" fontId="6" fillId="11" borderId="32" xfId="0" applyFont="1" applyFill="1" applyBorder="1" applyAlignment="1">
      <alignment horizontal="center"/>
    </xf>
    <xf numFmtId="0" fontId="6" fillId="11" borderId="33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4" borderId="49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4" fillId="15" borderId="34" xfId="0" applyFont="1" applyFill="1" applyBorder="1" applyAlignment="1">
      <alignment horizontal="center"/>
    </xf>
    <xf numFmtId="0" fontId="14" fillId="15" borderId="50" xfId="0" applyFont="1" applyFill="1" applyBorder="1" applyAlignment="1">
      <alignment horizontal="center"/>
    </xf>
    <xf numFmtId="0" fontId="14" fillId="15" borderId="51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17" borderId="49" xfId="0" applyFont="1" applyFill="1" applyBorder="1" applyAlignment="1">
      <alignment horizontal="center"/>
    </xf>
    <xf numFmtId="0" fontId="8" fillId="17" borderId="50" xfId="0" applyFont="1" applyFill="1" applyBorder="1" applyAlignment="1">
      <alignment horizontal="center"/>
    </xf>
    <xf numFmtId="0" fontId="8" fillId="17" borderId="37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/>
    </xf>
    <xf numFmtId="0" fontId="8" fillId="8" borderId="19" xfId="0" applyFont="1" applyFill="1" applyBorder="1" applyAlignment="1">
      <alignment horizontal="center"/>
    </xf>
    <xf numFmtId="0" fontId="8" fillId="8" borderId="11" xfId="0" applyFont="1" applyFill="1" applyBorder="1" applyAlignment="1">
      <alignment horizontal="center"/>
    </xf>
    <xf numFmtId="0" fontId="8" fillId="15" borderId="6" xfId="0" applyFont="1" applyFill="1" applyBorder="1" applyAlignment="1">
      <alignment horizontal="center"/>
    </xf>
    <xf numFmtId="0" fontId="8" fillId="15" borderId="19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8" fillId="2" borderId="52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50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3" fillId="0" borderId="21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0" fontId="3" fillId="19" borderId="0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19" borderId="4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/>
    </xf>
    <xf numFmtId="0" fontId="6" fillId="11" borderId="37" xfId="0" applyFont="1" applyFill="1" applyBorder="1" applyAlignment="1">
      <alignment horizontal="center"/>
    </xf>
    <xf numFmtId="0" fontId="6" fillId="11" borderId="49" xfId="0" applyFont="1" applyFill="1" applyBorder="1" applyAlignment="1">
      <alignment horizontal="center"/>
    </xf>
    <xf numFmtId="0" fontId="6" fillId="16" borderId="37" xfId="0" applyFont="1" applyFill="1" applyBorder="1" applyAlignment="1">
      <alignment horizontal="center"/>
    </xf>
    <xf numFmtId="0" fontId="6" fillId="16" borderId="32" xfId="0" applyFont="1" applyFill="1" applyBorder="1" applyAlignment="1">
      <alignment horizontal="center"/>
    </xf>
    <xf numFmtId="0" fontId="6" fillId="16" borderId="49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6" fillId="6" borderId="31" xfId="0" applyFont="1" applyFill="1" applyBorder="1" applyAlignment="1">
      <alignment horizontal="center"/>
    </xf>
    <xf numFmtId="0" fontId="6" fillId="6" borderId="32" xfId="0" applyFont="1" applyFill="1" applyBorder="1" applyAlignment="1">
      <alignment horizontal="center"/>
    </xf>
    <xf numFmtId="0" fontId="6" fillId="6" borderId="49" xfId="0" applyFont="1" applyFill="1" applyBorder="1" applyAlignment="1">
      <alignment horizontal="center"/>
    </xf>
    <xf numFmtId="0" fontId="8" fillId="14" borderId="33" xfId="0" applyFont="1" applyFill="1" applyBorder="1" applyAlignment="1">
      <alignment horizontal="center"/>
    </xf>
    <xf numFmtId="0" fontId="8" fillId="18" borderId="34" xfId="0" applyFont="1" applyFill="1" applyBorder="1" applyAlignment="1">
      <alignment horizontal="center"/>
    </xf>
    <xf numFmtId="0" fontId="8" fillId="18" borderId="50" xfId="0" applyFont="1" applyFill="1" applyBorder="1" applyAlignment="1">
      <alignment horizontal="center"/>
    </xf>
    <xf numFmtId="0" fontId="8" fillId="18" borderId="51" xfId="0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8" fillId="7" borderId="54" xfId="0" applyFont="1" applyFill="1" applyBorder="1" applyAlignment="1">
      <alignment horizontal="center"/>
    </xf>
    <xf numFmtId="0" fontId="8" fillId="7" borderId="27" xfId="0" applyFont="1" applyFill="1" applyBorder="1" applyAlignment="1">
      <alignment horizontal="center"/>
    </xf>
    <xf numFmtId="0" fontId="6" fillId="6" borderId="55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40" xfId="0" applyFont="1" applyFill="1" applyBorder="1" applyAlignment="1">
      <alignment horizontal="center"/>
    </xf>
    <xf numFmtId="0" fontId="8" fillId="18" borderId="23" xfId="0" applyFont="1" applyFill="1" applyBorder="1" applyAlignment="1">
      <alignment horizontal="center"/>
    </xf>
    <xf numFmtId="0" fontId="8" fillId="18" borderId="54" xfId="0" applyFont="1" applyFill="1" applyBorder="1" applyAlignment="1">
      <alignment horizontal="center"/>
    </xf>
    <xf numFmtId="0" fontId="8" fillId="18" borderId="27" xfId="0" applyFont="1" applyFill="1" applyBorder="1" applyAlignment="1">
      <alignment horizontal="center"/>
    </xf>
    <xf numFmtId="0" fontId="8" fillId="13" borderId="23" xfId="0" applyFont="1" applyFill="1" applyBorder="1" applyAlignment="1">
      <alignment horizontal="center"/>
    </xf>
    <xf numFmtId="0" fontId="8" fillId="13" borderId="54" xfId="0" applyFont="1" applyFill="1" applyBorder="1" applyAlignment="1">
      <alignment horizontal="center"/>
    </xf>
    <xf numFmtId="0" fontId="8" fillId="13" borderId="2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11" borderId="55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11" borderId="40" xfId="0" applyFont="1" applyFill="1" applyBorder="1" applyAlignment="1">
      <alignment horizontal="center"/>
    </xf>
    <xf numFmtId="0" fontId="6" fillId="16" borderId="55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40" xfId="0" applyFont="1" applyFill="1" applyBorder="1" applyAlignment="1">
      <alignment horizontal="center"/>
    </xf>
    <xf numFmtId="0" fontId="6" fillId="5" borderId="55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8" fillId="14" borderId="55" xfId="0" applyFont="1" applyFill="1" applyBorder="1" applyAlignment="1">
      <alignment horizontal="center"/>
    </xf>
    <xf numFmtId="0" fontId="8" fillId="14" borderId="8" xfId="0" applyFont="1" applyFill="1" applyBorder="1" applyAlignment="1">
      <alignment horizontal="center"/>
    </xf>
    <xf numFmtId="0" fontId="8" fillId="14" borderId="40" xfId="0" applyFont="1" applyFill="1" applyBorder="1" applyAlignment="1">
      <alignment horizontal="center"/>
    </xf>
    <xf numFmtId="0" fontId="14" fillId="15" borderId="23" xfId="0" applyFont="1" applyFill="1" applyBorder="1" applyAlignment="1">
      <alignment horizontal="center"/>
    </xf>
    <xf numFmtId="0" fontId="14" fillId="15" borderId="54" xfId="0" applyFont="1" applyFill="1" applyBorder="1" applyAlignment="1">
      <alignment horizontal="center"/>
    </xf>
    <xf numFmtId="0" fontId="14" fillId="15" borderId="27" xfId="0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8" fillId="8" borderId="55" xfId="0" applyFont="1" applyFill="1" applyBorder="1" applyAlignment="1">
      <alignment horizontal="center"/>
    </xf>
    <xf numFmtId="0" fontId="8" fillId="8" borderId="8" xfId="0" applyFont="1" applyFill="1" applyBorder="1" applyAlignment="1">
      <alignment horizontal="center"/>
    </xf>
    <xf numFmtId="0" fontId="8" fillId="8" borderId="40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16" borderId="5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6" borderId="40" xfId="0" applyFill="1" applyBorder="1" applyAlignment="1">
      <alignment horizontal="center"/>
    </xf>
    <xf numFmtId="0" fontId="6" fillId="5" borderId="40" xfId="0" applyFont="1" applyFill="1" applyBorder="1" applyAlignment="1">
      <alignment horizontal="center"/>
    </xf>
    <xf numFmtId="0" fontId="6" fillId="12" borderId="55" xfId="0" applyFont="1" applyFill="1" applyBorder="1" applyAlignment="1">
      <alignment horizontal="center"/>
    </xf>
    <xf numFmtId="0" fontId="6" fillId="12" borderId="8" xfId="0" applyFont="1" applyFill="1" applyBorder="1" applyAlignment="1">
      <alignment horizontal="center"/>
    </xf>
    <xf numFmtId="0" fontId="6" fillId="12" borderId="40" xfId="0" applyFont="1" applyFill="1" applyBorder="1" applyAlignment="1">
      <alignment horizontal="center"/>
    </xf>
    <xf numFmtId="0" fontId="0" fillId="16" borderId="23" xfId="0" applyFill="1" applyBorder="1" applyAlignment="1">
      <alignment horizontal="center"/>
    </xf>
    <xf numFmtId="0" fontId="0" fillId="16" borderId="54" xfId="0" applyFill="1" applyBorder="1" applyAlignment="1">
      <alignment horizontal="center"/>
    </xf>
    <xf numFmtId="0" fontId="0" fillId="16" borderId="27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48" xfId="0" applyFont="1" applyFill="1" applyBorder="1" applyAlignment="1">
      <alignment horizontal="center"/>
    </xf>
    <xf numFmtId="0" fontId="6" fillId="12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6" fillId="11" borderId="1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0" fontId="6" fillId="12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6" fillId="12" borderId="3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4" fontId="8" fillId="0" borderId="12" xfId="2" applyFont="1" applyBorder="1" applyAlignment="1">
      <alignment horizontal="center"/>
    </xf>
    <xf numFmtId="164" fontId="0" fillId="0" borderId="19" xfId="2" applyFont="1" applyBorder="1"/>
    <xf numFmtId="164" fontId="0" fillId="0" borderId="20" xfId="2" applyFont="1" applyBorder="1"/>
    <xf numFmtId="164" fontId="8" fillId="0" borderId="19" xfId="2" applyFont="1" applyBorder="1" applyAlignment="1">
      <alignment horizontal="center"/>
    </xf>
    <xf numFmtId="164" fontId="8" fillId="0" borderId="20" xfId="2" applyFont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8" fillId="15" borderId="31" xfId="0" applyFont="1" applyFill="1" applyBorder="1" applyAlignment="1">
      <alignment horizontal="center"/>
    </xf>
    <xf numFmtId="0" fontId="8" fillId="15" borderId="32" xfId="0" applyFont="1" applyFill="1" applyBorder="1" applyAlignment="1">
      <alignment horizontal="center"/>
    </xf>
    <xf numFmtId="0" fontId="8" fillId="15" borderId="33" xfId="0" applyFont="1" applyFill="1" applyBorder="1" applyAlignment="1">
      <alignment horizontal="center"/>
    </xf>
    <xf numFmtId="164" fontId="6" fillId="0" borderId="14" xfId="2" applyFont="1" applyBorder="1" applyAlignment="1">
      <alignment horizontal="center"/>
    </xf>
    <xf numFmtId="164" fontId="6" fillId="0" borderId="1" xfId="2" applyFont="1" applyBorder="1" applyAlignment="1">
      <alignment horizontal="center"/>
    </xf>
    <xf numFmtId="164" fontId="6" fillId="0" borderId="6" xfId="2" applyFont="1" applyBorder="1" applyAlignment="1">
      <alignment horizontal="center"/>
    </xf>
    <xf numFmtId="164" fontId="6" fillId="0" borderId="13" xfId="2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164" fontId="6" fillId="0" borderId="11" xfId="2" applyFont="1" applyBorder="1" applyAlignment="1">
      <alignment horizontal="center"/>
    </xf>
    <xf numFmtId="164" fontId="6" fillId="0" borderId="12" xfId="2" applyFont="1" applyBorder="1" applyAlignment="1">
      <alignment horizontal="center"/>
    </xf>
    <xf numFmtId="164" fontId="6" fillId="0" borderId="19" xfId="2" applyFont="1" applyBorder="1" applyAlignment="1">
      <alignment horizontal="center"/>
    </xf>
    <xf numFmtId="164" fontId="6" fillId="0" borderId="20" xfId="2" applyFont="1" applyBorder="1" applyAlignment="1">
      <alignment horizontal="center"/>
    </xf>
    <xf numFmtId="0" fontId="6" fillId="2" borderId="31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17" borderId="32" xfId="0" applyFont="1" applyFill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0" fillId="1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1" borderId="1" xfId="0" applyFont="1" applyFill="1" applyBorder="1" applyAlignment="1">
      <alignment horizontal="center"/>
    </xf>
    <xf numFmtId="164" fontId="3" fillId="0" borderId="16" xfId="2" applyFont="1" applyBorder="1" applyAlignment="1">
      <alignment horizontal="center"/>
    </xf>
    <xf numFmtId="164" fontId="3" fillId="0" borderId="17" xfId="2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6" fillId="0" borderId="16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164" fontId="6" fillId="0" borderId="32" xfId="2" applyFont="1" applyBorder="1" applyAlignment="1">
      <alignment horizontal="center"/>
    </xf>
    <xf numFmtId="164" fontId="6" fillId="0" borderId="33" xfId="2" applyFont="1" applyBorder="1" applyAlignment="1">
      <alignment horizontal="center"/>
    </xf>
    <xf numFmtId="0" fontId="6" fillId="2" borderId="14" xfId="0" applyFont="1" applyFill="1" applyBorder="1" applyAlignment="1">
      <alignment horizontal="left"/>
    </xf>
    <xf numFmtId="164" fontId="10" fillId="0" borderId="1" xfId="2" applyFont="1" applyBorder="1" applyAlignment="1">
      <alignment horizontal="center"/>
    </xf>
    <xf numFmtId="164" fontId="10" fillId="0" borderId="13" xfId="2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4">
    <cellStyle name="Euro" xfId="1"/>
    <cellStyle name="Milliers" xfId="2" builtinId="3"/>
    <cellStyle name="Monétaire" xfId="3" builtinId="4"/>
    <cellStyle name="Normal" xfId="0" builtinId="0"/>
  </cellStyles>
  <dxfs count="1"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390525</xdr:colOff>
      <xdr:row>14</xdr:row>
      <xdr:rowOff>161925</xdr:rowOff>
    </xdr:from>
    <xdr:ext cx="2093495" cy="1224213"/>
    <xdr:pic>
      <xdr:nvPicPr>
        <xdr:cNvPr id="2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76550"/>
          <a:ext cx="2093495" cy="1224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137160</xdr:rowOff>
        </xdr:from>
        <xdr:to>
          <xdr:col>10</xdr:col>
          <xdr:colOff>83820</xdr:colOff>
          <xdr:row>80</xdr:row>
          <xdr:rowOff>22860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137160</xdr:rowOff>
        </xdr:from>
        <xdr:to>
          <xdr:col>15</xdr:col>
          <xdr:colOff>365760</xdr:colOff>
          <xdr:row>80</xdr:row>
          <xdr:rowOff>22860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38</xdr:row>
          <xdr:rowOff>137160</xdr:rowOff>
        </xdr:from>
        <xdr:to>
          <xdr:col>15</xdr:col>
          <xdr:colOff>213360</xdr:colOff>
          <xdr:row>59</xdr:row>
          <xdr:rowOff>7620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10</xdr:col>
          <xdr:colOff>106680</xdr:colOff>
          <xdr:row>68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266702</xdr:colOff>
      <xdr:row>34</xdr:row>
      <xdr:rowOff>144780</xdr:rowOff>
    </xdr:from>
    <xdr:to>
      <xdr:col>19</xdr:col>
      <xdr:colOff>338092</xdr:colOff>
      <xdr:row>45</xdr:row>
      <xdr:rowOff>28073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35820" y="614292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10</xdr:col>
          <xdr:colOff>114300</xdr:colOff>
          <xdr:row>67</xdr:row>
          <xdr:rowOff>45720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320041</xdr:colOff>
      <xdr:row>35</xdr:row>
      <xdr:rowOff>15240</xdr:rowOff>
    </xdr:from>
    <xdr:to>
      <xdr:col>20</xdr:col>
      <xdr:colOff>2811</xdr:colOff>
      <xdr:row>45</xdr:row>
      <xdr:rowOff>111893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73919" y="653916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8</xdr:col>
          <xdr:colOff>251460</xdr:colOff>
          <xdr:row>65</xdr:row>
          <xdr:rowOff>7620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160019</xdr:colOff>
      <xdr:row>35</xdr:row>
      <xdr:rowOff>15240</xdr:rowOff>
    </xdr:from>
    <xdr:to>
      <xdr:col>19</xdr:col>
      <xdr:colOff>231409</xdr:colOff>
      <xdr:row>45</xdr:row>
      <xdr:rowOff>111893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43437" y="630294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34</xdr:row>
          <xdr:rowOff>190500</xdr:rowOff>
        </xdr:from>
        <xdr:to>
          <xdr:col>9</xdr:col>
          <xdr:colOff>0</xdr:colOff>
          <xdr:row>64</xdr:row>
          <xdr:rowOff>198120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281942</xdr:colOff>
      <xdr:row>35</xdr:row>
      <xdr:rowOff>2</xdr:rowOff>
    </xdr:from>
    <xdr:to>
      <xdr:col>19</xdr:col>
      <xdr:colOff>353332</xdr:colOff>
      <xdr:row>45</xdr:row>
      <xdr:rowOff>96655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35820" y="6287704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9</xdr:col>
          <xdr:colOff>7620</xdr:colOff>
          <xdr:row>65</xdr:row>
          <xdr:rowOff>45720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274321</xdr:colOff>
      <xdr:row>35</xdr:row>
      <xdr:rowOff>0</xdr:rowOff>
    </xdr:from>
    <xdr:to>
      <xdr:col>19</xdr:col>
      <xdr:colOff>345711</xdr:colOff>
      <xdr:row>45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28199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289560</xdr:colOff>
          <xdr:row>34</xdr:row>
          <xdr:rowOff>30480</xdr:rowOff>
        </xdr:from>
        <xdr:to>
          <xdr:col>9</xdr:col>
          <xdr:colOff>251460</xdr:colOff>
          <xdr:row>64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35</xdr:row>
      <xdr:rowOff>0</xdr:rowOff>
    </xdr:from>
    <xdr:to>
      <xdr:col>20</xdr:col>
      <xdr:colOff>71390</xdr:colOff>
      <xdr:row>45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35</xdr:row>
          <xdr:rowOff>38100</xdr:rowOff>
        </xdr:from>
        <xdr:to>
          <xdr:col>9</xdr:col>
          <xdr:colOff>60960</xdr:colOff>
          <xdr:row>65</xdr:row>
          <xdr:rowOff>45720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35</xdr:row>
      <xdr:rowOff>0</xdr:rowOff>
    </xdr:from>
    <xdr:to>
      <xdr:col>20</xdr:col>
      <xdr:colOff>71390</xdr:colOff>
      <xdr:row>45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9</xdr:col>
          <xdr:colOff>99060</xdr:colOff>
          <xdr:row>64</xdr:row>
          <xdr:rowOff>144780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34</xdr:row>
      <xdr:rowOff>0</xdr:rowOff>
    </xdr:from>
    <xdr:to>
      <xdr:col>18</xdr:col>
      <xdr:colOff>138065</xdr:colOff>
      <xdr:row>44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1734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8</xdr:col>
          <xdr:colOff>7620</xdr:colOff>
          <xdr:row>76</xdr:row>
          <xdr:rowOff>99060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46</xdr:row>
      <xdr:rowOff>0</xdr:rowOff>
    </xdr:from>
    <xdr:to>
      <xdr:col>18</xdr:col>
      <xdr:colOff>366665</xdr:colOff>
      <xdr:row>56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190500</xdr:rowOff>
        </xdr:from>
        <xdr:to>
          <xdr:col>9</xdr:col>
          <xdr:colOff>38100</xdr:colOff>
          <xdr:row>65</xdr:row>
          <xdr:rowOff>38100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35</xdr:row>
      <xdr:rowOff>0</xdr:rowOff>
    </xdr:from>
    <xdr:to>
      <xdr:col>20</xdr:col>
      <xdr:colOff>71390</xdr:colOff>
      <xdr:row>45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</xdr:colOff>
          <xdr:row>35</xdr:row>
          <xdr:rowOff>7620</xdr:rowOff>
        </xdr:from>
        <xdr:to>
          <xdr:col>8</xdr:col>
          <xdr:colOff>342900</xdr:colOff>
          <xdr:row>65</xdr:row>
          <xdr:rowOff>76200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35</xdr:row>
      <xdr:rowOff>0</xdr:rowOff>
    </xdr:from>
    <xdr:to>
      <xdr:col>20</xdr:col>
      <xdr:colOff>71390</xdr:colOff>
      <xdr:row>45</xdr:row>
      <xdr:rowOff>96653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42498" y="628770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8</xdr:col>
          <xdr:colOff>327660</xdr:colOff>
          <xdr:row>65</xdr:row>
          <xdr:rowOff>76200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175261</xdr:colOff>
      <xdr:row>36</xdr:row>
      <xdr:rowOff>15240</xdr:rowOff>
    </xdr:from>
    <xdr:to>
      <xdr:col>19</xdr:col>
      <xdr:colOff>246651</xdr:colOff>
      <xdr:row>46</xdr:row>
      <xdr:rowOff>111893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529139" y="6470582"/>
          <a:ext cx="2230253" cy="356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6</xdr:col>
          <xdr:colOff>685800</xdr:colOff>
          <xdr:row>48</xdr:row>
          <xdr:rowOff>99060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8.emf"/><Relationship Id="rId4" Type="http://schemas.openxmlformats.org/officeDocument/2006/relationships/oleObject" Target="../embeddings/oleObject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1.emf"/><Relationship Id="rId4" Type="http://schemas.openxmlformats.org/officeDocument/2006/relationships/oleObject" Target="../embeddings/oleObject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3.emf"/><Relationship Id="rId4" Type="http://schemas.openxmlformats.org/officeDocument/2006/relationships/oleObject" Target="../embeddings/oleObject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4.emf"/><Relationship Id="rId4" Type="http://schemas.openxmlformats.org/officeDocument/2006/relationships/oleObject" Target="../embeddings/oleObject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6.emf"/><Relationship Id="rId4" Type="http://schemas.openxmlformats.org/officeDocument/2006/relationships/oleObject" Target="../embeddings/oleObject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7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workbookViewId="0">
      <selection activeCell="F19" sqref="F19:H19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8.75" customHeight="1" thickBot="1" x14ac:dyDescent="0.35">
      <c r="A1" s="237" t="s">
        <v>112</v>
      </c>
      <c r="B1" s="238"/>
      <c r="C1" s="290" t="s">
        <v>24</v>
      </c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1"/>
    </row>
    <row r="2" spans="1:20" ht="15" customHeight="1" x14ac:dyDescent="0.25">
      <c r="A2" s="239"/>
      <c r="B2" s="240"/>
      <c r="C2" s="298" t="s">
        <v>0</v>
      </c>
      <c r="D2" s="299"/>
      <c r="E2" s="300"/>
      <c r="F2" s="301" t="s">
        <v>1</v>
      </c>
      <c r="G2" s="302"/>
      <c r="H2" s="303"/>
      <c r="I2" s="295" t="s">
        <v>2</v>
      </c>
      <c r="J2" s="296"/>
      <c r="K2" s="297"/>
      <c r="L2" s="265" t="s">
        <v>140</v>
      </c>
      <c r="M2" s="266"/>
      <c r="N2" s="267"/>
      <c r="O2" s="261" t="s">
        <v>104</v>
      </c>
      <c r="P2" s="262"/>
      <c r="Q2" s="263"/>
      <c r="R2" s="292" t="s">
        <v>183</v>
      </c>
      <c r="S2" s="293"/>
      <c r="T2" s="294"/>
    </row>
    <row r="3" spans="1:20" ht="15" customHeight="1" x14ac:dyDescent="0.25">
      <c r="A3" s="239"/>
      <c r="B3" s="240"/>
      <c r="C3" s="251">
        <f>SUM(C6:E14)</f>
        <v>1087</v>
      </c>
      <c r="D3" s="252"/>
      <c r="E3" s="257"/>
      <c r="F3" s="258">
        <f>SUM(F6:H14)</f>
        <v>131</v>
      </c>
      <c r="G3" s="252"/>
      <c r="H3" s="257"/>
      <c r="I3" s="258">
        <f>SUM(I6:K14)</f>
        <v>2785</v>
      </c>
      <c r="J3" s="252"/>
      <c r="K3" s="253"/>
      <c r="L3" s="251">
        <f>SUM(L6:N14)</f>
        <v>5916</v>
      </c>
      <c r="M3" s="252"/>
      <c r="N3" s="253"/>
      <c r="O3" s="251">
        <f>SUM(O6:Q14)</f>
        <v>1493</v>
      </c>
      <c r="P3" s="252"/>
      <c r="Q3" s="257"/>
      <c r="R3" s="258">
        <f>SUM(R6:T14)</f>
        <v>0</v>
      </c>
      <c r="S3" s="252"/>
      <c r="T3" s="253"/>
    </row>
    <row r="4" spans="1:20" ht="15" customHeight="1" x14ac:dyDescent="0.25">
      <c r="A4" s="239"/>
      <c r="B4" s="240"/>
      <c r="C4" s="304" t="s">
        <v>103</v>
      </c>
      <c r="D4" s="249"/>
      <c r="E4" s="250"/>
      <c r="F4" s="248" t="s">
        <v>103</v>
      </c>
      <c r="G4" s="249"/>
      <c r="H4" s="250"/>
      <c r="I4" s="248" t="s">
        <v>103</v>
      </c>
      <c r="J4" s="249"/>
      <c r="K4" s="250"/>
      <c r="L4" s="248" t="s">
        <v>103</v>
      </c>
      <c r="M4" s="249"/>
      <c r="N4" s="250"/>
      <c r="O4" s="248" t="s">
        <v>103</v>
      </c>
      <c r="P4" s="249"/>
      <c r="Q4" s="250"/>
      <c r="R4" s="248" t="s">
        <v>103</v>
      </c>
      <c r="S4" s="249"/>
      <c r="T4" s="305"/>
    </row>
    <row r="5" spans="1:20" ht="15" customHeight="1" x14ac:dyDescent="0.25">
      <c r="A5" s="241"/>
      <c r="B5" s="242"/>
      <c r="C5" s="80" t="s">
        <v>44</v>
      </c>
      <c r="D5" s="9" t="s">
        <v>45</v>
      </c>
      <c r="E5" s="63" t="s">
        <v>46</v>
      </c>
      <c r="F5" s="58" t="s">
        <v>44</v>
      </c>
      <c r="G5" s="9" t="s">
        <v>45</v>
      </c>
      <c r="H5" s="63" t="s">
        <v>46</v>
      </c>
      <c r="I5" s="58" t="s">
        <v>44</v>
      </c>
      <c r="J5" s="9" t="s">
        <v>45</v>
      </c>
      <c r="K5" s="59" t="s">
        <v>46</v>
      </c>
      <c r="L5" s="80" t="s">
        <v>44</v>
      </c>
      <c r="M5" s="9" t="s">
        <v>45</v>
      </c>
      <c r="N5" s="59" t="s">
        <v>46</v>
      </c>
      <c r="O5" s="80" t="s">
        <v>44</v>
      </c>
      <c r="P5" s="9" t="s">
        <v>45</v>
      </c>
      <c r="Q5" s="63" t="s">
        <v>46</v>
      </c>
      <c r="R5" s="58" t="s">
        <v>44</v>
      </c>
      <c r="S5" s="9" t="s">
        <v>45</v>
      </c>
      <c r="T5" s="59" t="s">
        <v>46</v>
      </c>
    </row>
    <row r="6" spans="1:20" ht="15" customHeight="1" x14ac:dyDescent="0.25">
      <c r="A6" s="108" t="s">
        <v>40</v>
      </c>
      <c r="B6" s="109" t="s">
        <v>41</v>
      </c>
      <c r="C6" s="69"/>
      <c r="D6" s="4">
        <v>388</v>
      </c>
      <c r="E6" s="71">
        <v>238</v>
      </c>
      <c r="F6" s="69"/>
      <c r="G6" s="4"/>
      <c r="H6" s="71"/>
      <c r="I6" s="69"/>
      <c r="J6" s="4"/>
      <c r="K6" s="70"/>
      <c r="L6" s="78"/>
      <c r="M6" s="4"/>
      <c r="N6" s="70"/>
      <c r="O6" s="78"/>
      <c r="P6" s="4">
        <v>130</v>
      </c>
      <c r="Q6" s="71"/>
      <c r="R6" s="69"/>
      <c r="S6" s="4"/>
      <c r="T6" s="70"/>
    </row>
    <row r="7" spans="1:20" ht="15" customHeight="1" x14ac:dyDescent="0.25">
      <c r="A7" s="108" t="s">
        <v>16</v>
      </c>
      <c r="B7" s="109" t="s">
        <v>7</v>
      </c>
      <c r="C7" s="69"/>
      <c r="D7" s="4"/>
      <c r="E7" s="71"/>
      <c r="F7" s="69"/>
      <c r="G7" s="4"/>
      <c r="H7" s="71"/>
      <c r="I7" s="69"/>
      <c r="J7" s="4"/>
      <c r="K7" s="70"/>
      <c r="L7" s="78"/>
      <c r="M7" s="4"/>
      <c r="N7" s="70"/>
      <c r="O7" s="78"/>
      <c r="P7" s="4">
        <v>875</v>
      </c>
      <c r="Q7" s="71"/>
      <c r="R7" s="69"/>
      <c r="S7" s="4"/>
      <c r="T7" s="70"/>
    </row>
    <row r="8" spans="1:20" ht="15" customHeight="1" x14ac:dyDescent="0.25">
      <c r="A8" s="108" t="s">
        <v>17</v>
      </c>
      <c r="B8" s="109" t="s">
        <v>5</v>
      </c>
      <c r="C8" s="69"/>
      <c r="D8" s="4">
        <v>270</v>
      </c>
      <c r="E8" s="71"/>
      <c r="F8" s="69"/>
      <c r="G8" s="4"/>
      <c r="H8" s="71"/>
      <c r="I8" s="69"/>
      <c r="J8" s="4"/>
      <c r="K8" s="70"/>
      <c r="L8" s="78"/>
      <c r="M8" s="4"/>
      <c r="N8" s="70"/>
      <c r="O8" s="78"/>
      <c r="P8" s="4">
        <v>100</v>
      </c>
      <c r="Q8" s="71"/>
      <c r="R8" s="69"/>
      <c r="S8" s="4"/>
      <c r="T8" s="70"/>
    </row>
    <row r="9" spans="1:20" ht="15" customHeight="1" x14ac:dyDescent="0.25">
      <c r="A9" s="108" t="s">
        <v>18</v>
      </c>
      <c r="B9" s="109" t="s">
        <v>4</v>
      </c>
      <c r="C9" s="69"/>
      <c r="D9" s="4"/>
      <c r="E9" s="71"/>
      <c r="F9" s="69">
        <v>20</v>
      </c>
      <c r="G9" s="4"/>
      <c r="H9" s="71"/>
      <c r="I9" s="69"/>
      <c r="J9" s="4"/>
      <c r="K9" s="70"/>
      <c r="L9" s="78"/>
      <c r="M9" s="4"/>
      <c r="N9" s="70"/>
      <c r="O9" s="78"/>
      <c r="P9" s="4">
        <v>154</v>
      </c>
      <c r="Q9" s="71"/>
      <c r="R9" s="69"/>
      <c r="S9" s="4"/>
      <c r="T9" s="70"/>
    </row>
    <row r="10" spans="1:20" ht="15" customHeight="1" x14ac:dyDescent="0.25">
      <c r="A10" s="108" t="s">
        <v>76</v>
      </c>
      <c r="B10" s="109" t="s">
        <v>74</v>
      </c>
      <c r="C10" s="69"/>
      <c r="D10" s="4"/>
      <c r="E10" s="71">
        <v>101</v>
      </c>
      <c r="F10" s="69"/>
      <c r="G10" s="4"/>
      <c r="H10" s="71"/>
      <c r="I10" s="69"/>
      <c r="J10" s="4"/>
      <c r="K10" s="70"/>
      <c r="L10" s="78"/>
      <c r="M10" s="4"/>
      <c r="N10" s="70"/>
      <c r="O10" s="78"/>
      <c r="P10" s="4">
        <v>122</v>
      </c>
      <c r="Q10" s="71"/>
      <c r="R10" s="69"/>
      <c r="S10" s="4"/>
      <c r="T10" s="70"/>
    </row>
    <row r="11" spans="1:20" ht="15" customHeight="1" x14ac:dyDescent="0.25">
      <c r="A11" s="108" t="s">
        <v>77</v>
      </c>
      <c r="B11" s="109" t="s">
        <v>62</v>
      </c>
      <c r="C11" s="69"/>
      <c r="D11" s="4">
        <v>90</v>
      </c>
      <c r="E11" s="71"/>
      <c r="F11" s="69">
        <v>111</v>
      </c>
      <c r="G11" s="4"/>
      <c r="H11" s="71"/>
      <c r="I11" s="69"/>
      <c r="J11" s="4"/>
      <c r="K11" s="70"/>
      <c r="L11" s="78"/>
      <c r="M11" s="4"/>
      <c r="N11" s="70"/>
      <c r="O11" s="78"/>
      <c r="P11" s="4"/>
      <c r="Q11" s="71"/>
      <c r="R11" s="69"/>
      <c r="S11" s="4"/>
      <c r="T11" s="70"/>
    </row>
    <row r="12" spans="1:20" ht="15" customHeight="1" x14ac:dyDescent="0.25">
      <c r="A12" s="108" t="s">
        <v>78</v>
      </c>
      <c r="B12" s="109" t="s">
        <v>73</v>
      </c>
      <c r="C12" s="69"/>
      <c r="D12" s="4"/>
      <c r="E12" s="71"/>
      <c r="F12" s="69"/>
      <c r="G12" s="4"/>
      <c r="H12" s="71"/>
      <c r="I12" s="69"/>
      <c r="J12" s="4"/>
      <c r="K12" s="70"/>
      <c r="L12" s="78"/>
      <c r="M12" s="4"/>
      <c r="N12" s="70"/>
      <c r="O12" s="78"/>
      <c r="P12" s="4">
        <v>112</v>
      </c>
      <c r="Q12" s="71"/>
      <c r="R12" s="69"/>
      <c r="S12" s="4"/>
      <c r="T12" s="70"/>
    </row>
    <row r="13" spans="1:20" ht="15" customHeight="1" x14ac:dyDescent="0.25">
      <c r="A13" s="108"/>
      <c r="B13" s="110" t="s">
        <v>72</v>
      </c>
      <c r="C13" s="69"/>
      <c r="D13" s="4"/>
      <c r="E13" s="71"/>
      <c r="F13" s="69"/>
      <c r="G13" s="4"/>
      <c r="H13" s="71"/>
      <c r="I13" s="69"/>
      <c r="J13" s="4"/>
      <c r="K13" s="70"/>
      <c r="L13" s="78"/>
      <c r="M13" s="4"/>
      <c r="N13" s="70"/>
      <c r="O13" s="78"/>
      <c r="P13" s="4"/>
      <c r="Q13" s="71"/>
      <c r="R13" s="69"/>
      <c r="S13" s="4"/>
      <c r="T13" s="70"/>
    </row>
    <row r="14" spans="1:20" ht="15" customHeight="1" x14ac:dyDescent="0.25">
      <c r="A14" s="111" t="s">
        <v>79</v>
      </c>
      <c r="B14" s="110" t="s">
        <v>117</v>
      </c>
      <c r="C14" s="69"/>
      <c r="D14" s="4"/>
      <c r="E14" s="71"/>
      <c r="F14" s="69"/>
      <c r="G14" s="4"/>
      <c r="H14" s="71"/>
      <c r="I14" s="69"/>
      <c r="J14" s="4">
        <v>2785</v>
      </c>
      <c r="K14" s="70"/>
      <c r="L14" s="78"/>
      <c r="M14" s="4">
        <v>5916</v>
      </c>
      <c r="N14" s="70"/>
      <c r="O14" s="78"/>
      <c r="P14" s="4"/>
      <c r="Q14" s="71"/>
      <c r="R14" s="69"/>
      <c r="S14" s="4"/>
      <c r="T14" s="70"/>
    </row>
    <row r="15" spans="1:20" ht="15" customHeight="1" x14ac:dyDescent="0.3">
      <c r="A15" s="268" t="s">
        <v>111</v>
      </c>
      <c r="B15" s="112" t="s">
        <v>60</v>
      </c>
      <c r="C15" s="85">
        <f t="shared" ref="C15:T15" si="0">SUM(C6:C14)</f>
        <v>0</v>
      </c>
      <c r="D15" s="86">
        <f t="shared" si="0"/>
        <v>748</v>
      </c>
      <c r="E15" s="87">
        <f t="shared" si="0"/>
        <v>339</v>
      </c>
      <c r="F15" s="85">
        <f t="shared" si="0"/>
        <v>131</v>
      </c>
      <c r="G15" s="86">
        <f t="shared" si="0"/>
        <v>0</v>
      </c>
      <c r="H15" s="87">
        <f t="shared" si="0"/>
        <v>0</v>
      </c>
      <c r="I15" s="85">
        <f t="shared" si="0"/>
        <v>0</v>
      </c>
      <c r="J15" s="86">
        <f t="shared" si="0"/>
        <v>2785</v>
      </c>
      <c r="K15" s="88">
        <f t="shared" si="0"/>
        <v>0</v>
      </c>
      <c r="L15" s="89">
        <f t="shared" si="0"/>
        <v>0</v>
      </c>
      <c r="M15" s="86">
        <f t="shared" si="0"/>
        <v>5916</v>
      </c>
      <c r="N15" s="88">
        <f t="shared" si="0"/>
        <v>0</v>
      </c>
      <c r="O15" s="90">
        <f t="shared" si="0"/>
        <v>0</v>
      </c>
      <c r="P15" s="82">
        <f t="shared" si="0"/>
        <v>1493</v>
      </c>
      <c r="Q15" s="146">
        <f t="shared" si="0"/>
        <v>0</v>
      </c>
      <c r="R15" s="82">
        <f t="shared" si="0"/>
        <v>0</v>
      </c>
      <c r="S15" s="82">
        <f t="shared" si="0"/>
        <v>0</v>
      </c>
      <c r="T15" s="147">
        <f t="shared" si="0"/>
        <v>0</v>
      </c>
    </row>
    <row r="16" spans="1:20" ht="15" customHeight="1" thickBot="1" x14ac:dyDescent="0.3">
      <c r="A16" s="269"/>
      <c r="B16" s="48"/>
      <c r="C16" s="60" t="s">
        <v>44</v>
      </c>
      <c r="D16" s="61" t="s">
        <v>45</v>
      </c>
      <c r="E16" s="79" t="s">
        <v>46</v>
      </c>
      <c r="F16" s="60" t="s">
        <v>44</v>
      </c>
      <c r="G16" s="61" t="s">
        <v>45</v>
      </c>
      <c r="H16" s="79" t="s">
        <v>46</v>
      </c>
      <c r="I16" s="60" t="s">
        <v>44</v>
      </c>
      <c r="J16" s="61" t="s">
        <v>45</v>
      </c>
      <c r="K16" s="62" t="s">
        <v>46</v>
      </c>
      <c r="L16" s="81" t="s">
        <v>44</v>
      </c>
      <c r="M16" s="61" t="s">
        <v>45</v>
      </c>
      <c r="N16" s="62" t="s">
        <v>46</v>
      </c>
      <c r="O16" s="81" t="s">
        <v>44</v>
      </c>
      <c r="P16" s="61" t="s">
        <v>45</v>
      </c>
      <c r="Q16" s="79" t="s">
        <v>46</v>
      </c>
      <c r="R16" s="60" t="s">
        <v>44</v>
      </c>
      <c r="S16" s="61" t="s">
        <v>45</v>
      </c>
      <c r="T16" s="62" t="s">
        <v>46</v>
      </c>
    </row>
    <row r="17" spans="1:20" ht="19.5" customHeight="1" thickBot="1" x14ac:dyDescent="0.35">
      <c r="A17" s="269"/>
      <c r="B17" s="161"/>
      <c r="C17" s="254" t="s">
        <v>71</v>
      </c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6"/>
    </row>
    <row r="18" spans="1:20" ht="15" customHeight="1" x14ac:dyDescent="0.25">
      <c r="A18" s="269"/>
      <c r="B18" s="162"/>
      <c r="C18" s="284" t="s">
        <v>69</v>
      </c>
      <c r="D18" s="285"/>
      <c r="E18" s="286"/>
      <c r="F18" s="287" t="s">
        <v>180</v>
      </c>
      <c r="G18" s="288"/>
      <c r="H18" s="289"/>
      <c r="I18" s="274" t="s">
        <v>3</v>
      </c>
      <c r="J18" s="275"/>
      <c r="K18" s="276"/>
      <c r="L18" s="277" t="s">
        <v>179</v>
      </c>
      <c r="M18" s="278"/>
      <c r="N18" s="279"/>
      <c r="O18" s="271" t="s">
        <v>182</v>
      </c>
      <c r="P18" s="272"/>
      <c r="Q18" s="273"/>
      <c r="R18" s="306" t="s">
        <v>116</v>
      </c>
      <c r="S18" s="307"/>
      <c r="T18" s="308"/>
    </row>
    <row r="19" spans="1:20" ht="15" customHeight="1" x14ac:dyDescent="0.25">
      <c r="A19" s="269"/>
      <c r="B19" s="162"/>
      <c r="C19" s="246">
        <f>SUM(C22:E30)</f>
        <v>110</v>
      </c>
      <c r="D19" s="259"/>
      <c r="E19" s="260"/>
      <c r="F19" s="246">
        <f>SUM(F22:H30)</f>
        <v>5219</v>
      </c>
      <c r="G19" s="259"/>
      <c r="H19" s="260"/>
      <c r="I19" s="246">
        <f>SUM(I22:K30)</f>
        <v>453</v>
      </c>
      <c r="J19" s="247"/>
      <c r="K19" s="264"/>
      <c r="L19" s="246">
        <f>SUM(L22:N30)</f>
        <v>189</v>
      </c>
      <c r="M19" s="247"/>
      <c r="N19" s="247"/>
      <c r="O19" s="246">
        <f>SUM(O22:Q30)</f>
        <v>1652</v>
      </c>
      <c r="P19" s="259"/>
      <c r="Q19" s="260"/>
      <c r="R19" s="246">
        <f>SUM(R22:T30)</f>
        <v>5095</v>
      </c>
      <c r="S19" s="247"/>
      <c r="T19" s="264"/>
    </row>
    <row r="20" spans="1:20" ht="15" customHeight="1" x14ac:dyDescent="0.25">
      <c r="A20" s="269"/>
      <c r="B20" s="162"/>
      <c r="C20" s="43" t="str">
        <f>C4</f>
        <v>code d'entretien</v>
      </c>
      <c r="D20" s="42"/>
      <c r="E20" s="173"/>
      <c r="F20" s="43" t="str">
        <f>F4</f>
        <v>code d'entretien</v>
      </c>
      <c r="G20" s="42"/>
      <c r="H20" s="173"/>
      <c r="I20" s="43" t="str">
        <f>I4</f>
        <v>code d'entretien</v>
      </c>
      <c r="J20" s="42"/>
      <c r="K20" s="173"/>
      <c r="L20" s="280" t="str">
        <f>L4</f>
        <v>code d'entretien</v>
      </c>
      <c r="M20" s="281"/>
      <c r="N20" s="282"/>
      <c r="O20" s="280" t="str">
        <f>O4</f>
        <v>code d'entretien</v>
      </c>
      <c r="P20" s="281"/>
      <c r="Q20" s="283"/>
      <c r="R20" s="243" t="str">
        <f>$R$4</f>
        <v>code d'entretien</v>
      </c>
      <c r="S20" s="244"/>
      <c r="T20" s="245"/>
    </row>
    <row r="21" spans="1:20" ht="15" customHeight="1" x14ac:dyDescent="0.25">
      <c r="A21" s="270"/>
      <c r="B21" s="163"/>
      <c r="C21" s="45" t="str">
        <f>C5</f>
        <v>A</v>
      </c>
      <c r="D21" s="40" t="str">
        <f>D5</f>
        <v>B</v>
      </c>
      <c r="E21" s="46" t="str">
        <f>E5</f>
        <v>C</v>
      </c>
      <c r="F21" s="45" t="str">
        <f>F5</f>
        <v>A</v>
      </c>
      <c r="G21" s="11" t="str">
        <f>G5</f>
        <v>B</v>
      </c>
      <c r="H21" s="52" t="str">
        <f>H5</f>
        <v>C</v>
      </c>
      <c r="I21" s="45" t="str">
        <f>I5</f>
        <v>A</v>
      </c>
      <c r="J21" s="11" t="str">
        <f>J5</f>
        <v>B</v>
      </c>
      <c r="K21" s="52" t="str">
        <f>K5</f>
        <v>C</v>
      </c>
      <c r="L21" s="45" t="str">
        <f>L5</f>
        <v>A</v>
      </c>
      <c r="M21" s="11" t="str">
        <f>M5</f>
        <v>B</v>
      </c>
      <c r="N21" s="102" t="str">
        <f>N5</f>
        <v>C</v>
      </c>
      <c r="O21" s="45" t="str">
        <f>O5</f>
        <v>A</v>
      </c>
      <c r="P21" s="12" t="str">
        <f>P5</f>
        <v>B</v>
      </c>
      <c r="Q21" s="52" t="str">
        <f>Q5</f>
        <v>C</v>
      </c>
      <c r="R21" s="45" t="str">
        <f>'p1'!O21</f>
        <v>A</v>
      </c>
      <c r="S21" s="11" t="str">
        <f>'p1'!P21</f>
        <v>B</v>
      </c>
      <c r="T21" s="52" t="str">
        <f>'p1'!Q21</f>
        <v>C</v>
      </c>
    </row>
    <row r="22" spans="1:20" ht="15" customHeight="1" x14ac:dyDescent="0.25">
      <c r="A22" s="113" t="str">
        <f t="shared" ref="A22:B30" si="1">A6</f>
        <v>M48</v>
      </c>
      <c r="B22" s="114" t="str">
        <f t="shared" si="1"/>
        <v>creche</v>
      </c>
      <c r="C22" s="69"/>
      <c r="D22" s="4"/>
      <c r="E22" s="70"/>
      <c r="F22" s="69">
        <v>759</v>
      </c>
      <c r="G22" s="4"/>
      <c r="H22" s="70"/>
      <c r="I22" s="69"/>
      <c r="J22" s="4">
        <v>47</v>
      </c>
      <c r="K22" s="70"/>
      <c r="L22" s="69"/>
      <c r="M22" s="4"/>
      <c r="N22" s="71"/>
      <c r="O22" s="69"/>
      <c r="P22" s="4">
        <v>750</v>
      </c>
      <c r="Q22" s="70"/>
      <c r="R22" s="69"/>
      <c r="S22" s="4"/>
      <c r="T22" s="70">
        <v>3537</v>
      </c>
    </row>
    <row r="23" spans="1:20" ht="15" customHeight="1" x14ac:dyDescent="0.25">
      <c r="A23" s="113" t="str">
        <f t="shared" si="1"/>
        <v>M52</v>
      </c>
      <c r="B23" s="114" t="str">
        <f t="shared" si="1"/>
        <v>services ateliers</v>
      </c>
      <c r="C23" s="69"/>
      <c r="D23" s="4"/>
      <c r="E23" s="70"/>
      <c r="F23" s="69">
        <v>561</v>
      </c>
      <c r="G23" s="4"/>
      <c r="H23" s="70"/>
      <c r="I23" s="69"/>
      <c r="J23" s="4">
        <v>301</v>
      </c>
      <c r="K23" s="70"/>
      <c r="L23" s="69">
        <v>25</v>
      </c>
      <c r="M23" s="4"/>
      <c r="N23" s="71"/>
      <c r="O23" s="69"/>
      <c r="P23" s="4"/>
      <c r="Q23" s="70"/>
      <c r="R23" s="69"/>
      <c r="S23" s="4"/>
      <c r="T23" s="70"/>
    </row>
    <row r="24" spans="1:20" ht="15" customHeight="1" x14ac:dyDescent="0.25">
      <c r="A24" s="115" t="str">
        <f t="shared" si="1"/>
        <v>M27</v>
      </c>
      <c r="B24" s="116" t="str">
        <f t="shared" si="1"/>
        <v>les peupliers</v>
      </c>
      <c r="C24" s="69"/>
      <c r="D24" s="4"/>
      <c r="E24" s="70"/>
      <c r="F24" s="69">
        <v>709</v>
      </c>
      <c r="G24" s="4"/>
      <c r="H24" s="70"/>
      <c r="I24" s="69"/>
      <c r="J24" s="4"/>
      <c r="K24" s="70"/>
      <c r="L24" s="69">
        <v>36</v>
      </c>
      <c r="M24" s="4"/>
      <c r="N24" s="71"/>
      <c r="O24" s="69"/>
      <c r="P24" s="4">
        <v>200</v>
      </c>
      <c r="Q24" s="70"/>
      <c r="R24" s="69"/>
      <c r="S24" s="4"/>
      <c r="T24" s="70"/>
    </row>
    <row r="25" spans="1:20" ht="15" customHeight="1" x14ac:dyDescent="0.25">
      <c r="A25" s="115" t="str">
        <f t="shared" si="1"/>
        <v>M28</v>
      </c>
      <c r="B25" s="116" t="str">
        <f t="shared" si="1"/>
        <v>ker- héol</v>
      </c>
      <c r="C25" s="69"/>
      <c r="D25" s="4"/>
      <c r="E25" s="70"/>
      <c r="F25" s="69">
        <v>1290</v>
      </c>
      <c r="G25" s="4"/>
      <c r="H25" s="70"/>
      <c r="I25" s="69">
        <v>71</v>
      </c>
      <c r="J25" s="4"/>
      <c r="K25" s="70"/>
      <c r="L25" s="69"/>
      <c r="M25" s="4"/>
      <c r="N25" s="71"/>
      <c r="O25" s="69"/>
      <c r="P25" s="4">
        <v>102</v>
      </c>
      <c r="Q25" s="70"/>
      <c r="R25" s="69"/>
      <c r="S25" s="4"/>
      <c r="T25" s="70"/>
    </row>
    <row r="26" spans="1:20" ht="15" customHeight="1" x14ac:dyDescent="0.25">
      <c r="A26" s="115" t="str">
        <f t="shared" si="1"/>
        <v>M53</v>
      </c>
      <c r="B26" s="116" t="str">
        <f t="shared" si="1"/>
        <v>magasin central/jardin</v>
      </c>
      <c r="C26" s="69"/>
      <c r="D26" s="4">
        <v>23</v>
      </c>
      <c r="E26" s="70"/>
      <c r="F26" s="69"/>
      <c r="G26" s="4"/>
      <c r="H26" s="70"/>
      <c r="I26" s="69"/>
      <c r="J26" s="4">
        <v>34</v>
      </c>
      <c r="K26" s="70"/>
      <c r="L26" s="69"/>
      <c r="M26" s="4"/>
      <c r="N26" s="71"/>
      <c r="O26" s="69"/>
      <c r="P26" s="4"/>
      <c r="Q26" s="70"/>
      <c r="R26" s="69"/>
      <c r="S26" s="4">
        <v>182</v>
      </c>
      <c r="T26" s="70"/>
    </row>
    <row r="27" spans="1:20" ht="15" customHeight="1" x14ac:dyDescent="0.25">
      <c r="A27" s="174" t="str">
        <f t="shared" si="1"/>
        <v>M47</v>
      </c>
      <c r="B27" s="118" t="str">
        <f t="shared" si="1"/>
        <v>centre social</v>
      </c>
      <c r="C27" s="69"/>
      <c r="D27" s="4"/>
      <c r="E27" s="70"/>
      <c r="F27" s="69">
        <v>137</v>
      </c>
      <c r="G27" s="4"/>
      <c r="H27" s="70"/>
      <c r="I27" s="69"/>
      <c r="J27" s="4"/>
      <c r="K27" s="70"/>
      <c r="L27" s="69"/>
      <c r="M27" s="4">
        <v>69</v>
      </c>
      <c r="N27" s="71"/>
      <c r="O27" s="69"/>
      <c r="P27" s="4"/>
      <c r="Q27" s="70"/>
      <c r="R27" s="69"/>
      <c r="S27" s="4"/>
      <c r="T27" s="70"/>
    </row>
    <row r="28" spans="1:20" ht="15" customHeight="1" x14ac:dyDescent="0.25">
      <c r="A28" s="174" t="str">
        <f t="shared" si="1"/>
        <v>M51</v>
      </c>
      <c r="B28" s="118" t="str">
        <f t="shared" si="1"/>
        <v>garage</v>
      </c>
      <c r="C28" s="69"/>
      <c r="D28" s="4">
        <v>52</v>
      </c>
      <c r="E28" s="70"/>
      <c r="F28" s="69">
        <v>407</v>
      </c>
      <c r="G28" s="4"/>
      <c r="H28" s="70"/>
      <c r="I28" s="69"/>
      <c r="J28" s="4"/>
      <c r="K28" s="70"/>
      <c r="L28" s="69"/>
      <c r="M28" s="4"/>
      <c r="N28" s="71"/>
      <c r="O28" s="69"/>
      <c r="P28" s="4">
        <v>100</v>
      </c>
      <c r="Q28" s="70"/>
      <c r="R28" s="69"/>
      <c r="S28" s="4"/>
      <c r="T28" s="70">
        <v>1376</v>
      </c>
    </row>
    <row r="29" spans="1:20" ht="15" customHeight="1" x14ac:dyDescent="0.25">
      <c r="A29" s="115">
        <f t="shared" si="1"/>
        <v>0</v>
      </c>
      <c r="B29" s="116" t="str">
        <f t="shared" si="1"/>
        <v>route principale</v>
      </c>
      <c r="C29" s="69"/>
      <c r="D29" s="4"/>
      <c r="E29" s="70"/>
      <c r="F29" s="69">
        <v>330</v>
      </c>
      <c r="G29" s="4"/>
      <c r="H29" s="70"/>
      <c r="I29" s="69"/>
      <c r="J29" s="4"/>
      <c r="K29" s="70"/>
      <c r="L29" s="69"/>
      <c r="M29" s="4"/>
      <c r="N29" s="71"/>
      <c r="O29" s="69"/>
      <c r="P29" s="4">
        <v>500</v>
      </c>
      <c r="Q29" s="70"/>
      <c r="R29" s="69"/>
      <c r="S29" s="4"/>
      <c r="T29" s="70"/>
    </row>
    <row r="30" spans="1:20" ht="15" customHeight="1" x14ac:dyDescent="0.25">
      <c r="A30" s="115" t="str">
        <f t="shared" si="1"/>
        <v>M49</v>
      </c>
      <c r="B30" s="116" t="str">
        <f t="shared" si="1"/>
        <v>total zone 1</v>
      </c>
      <c r="C30" s="69"/>
      <c r="D30" s="4">
        <v>35</v>
      </c>
      <c r="E30" s="70"/>
      <c r="F30" s="69">
        <v>1026</v>
      </c>
      <c r="G30" s="4"/>
      <c r="H30" s="70"/>
      <c r="I30" s="69"/>
      <c r="J30" s="4"/>
      <c r="K30" s="70"/>
      <c r="L30" s="69"/>
      <c r="M30" s="4">
        <v>59</v>
      </c>
      <c r="N30" s="71"/>
      <c r="O30" s="69"/>
      <c r="P30" s="4"/>
      <c r="Q30" s="70"/>
      <c r="R30" s="69"/>
      <c r="S30" s="4"/>
      <c r="T30" s="70"/>
    </row>
    <row r="31" spans="1:20" ht="19.5" customHeight="1" thickBot="1" x14ac:dyDescent="0.35">
      <c r="A31" s="338" t="s">
        <v>60</v>
      </c>
      <c r="B31" s="339"/>
      <c r="C31" s="82">
        <f t="shared" ref="C31:T31" si="2">SUM(C22:C30)</f>
        <v>0</v>
      </c>
      <c r="D31" s="83">
        <f t="shared" si="2"/>
        <v>110</v>
      </c>
      <c r="E31" s="84">
        <f t="shared" si="2"/>
        <v>0</v>
      </c>
      <c r="F31" s="82">
        <f t="shared" si="2"/>
        <v>5219</v>
      </c>
      <c r="G31" s="83">
        <f t="shared" si="2"/>
        <v>0</v>
      </c>
      <c r="H31" s="84">
        <f t="shared" si="2"/>
        <v>0</v>
      </c>
      <c r="I31" s="82">
        <f t="shared" si="2"/>
        <v>71</v>
      </c>
      <c r="J31" s="83">
        <f t="shared" si="2"/>
        <v>382</v>
      </c>
      <c r="K31" s="84">
        <f t="shared" si="2"/>
        <v>0</v>
      </c>
      <c r="L31" s="82">
        <f t="shared" si="2"/>
        <v>61</v>
      </c>
      <c r="M31" s="83">
        <f t="shared" si="2"/>
        <v>128</v>
      </c>
      <c r="N31" s="103">
        <f t="shared" si="2"/>
        <v>0</v>
      </c>
      <c r="O31" s="82">
        <f t="shared" si="2"/>
        <v>0</v>
      </c>
      <c r="P31" s="83">
        <f t="shared" si="2"/>
        <v>1652</v>
      </c>
      <c r="Q31" s="84">
        <f t="shared" si="2"/>
        <v>0</v>
      </c>
      <c r="R31" s="82">
        <f t="shared" si="2"/>
        <v>0</v>
      </c>
      <c r="S31" s="83">
        <f t="shared" si="2"/>
        <v>182</v>
      </c>
      <c r="T31" s="84">
        <f t="shared" si="2"/>
        <v>4913</v>
      </c>
    </row>
    <row r="32" spans="1:20" ht="12" customHeight="1" x14ac:dyDescent="0.25">
      <c r="A32" s="149" t="s">
        <v>44</v>
      </c>
      <c r="B32" s="332" t="s">
        <v>109</v>
      </c>
      <c r="C32" s="333"/>
      <c r="D32" s="333"/>
      <c r="E32" s="333"/>
      <c r="F32" s="333"/>
      <c r="G32" s="333"/>
      <c r="H32" s="333"/>
      <c r="I32" s="333"/>
      <c r="J32" s="333"/>
      <c r="K32" s="333"/>
      <c r="L32" s="334"/>
      <c r="M32" s="314" t="s">
        <v>105</v>
      </c>
      <c r="N32" s="315"/>
      <c r="O32" s="315"/>
      <c r="P32" s="315"/>
      <c r="Q32" s="316"/>
      <c r="R32" s="326">
        <f>SUM(C3,F3,L3)</f>
        <v>7134</v>
      </c>
      <c r="S32" s="327"/>
      <c r="T32" s="328"/>
    </row>
    <row r="33" spans="1:20" ht="12" customHeight="1" x14ac:dyDescent="0.25">
      <c r="A33" s="150" t="s">
        <v>45</v>
      </c>
      <c r="B33" s="335" t="s">
        <v>107</v>
      </c>
      <c r="C33" s="336"/>
      <c r="D33" s="336"/>
      <c r="E33" s="336"/>
      <c r="F33" s="336"/>
      <c r="G33" s="336"/>
      <c r="H33" s="336"/>
      <c r="I33" s="336"/>
      <c r="J33" s="336"/>
      <c r="K33" s="336"/>
      <c r="L33" s="337"/>
      <c r="M33" s="317" t="s">
        <v>106</v>
      </c>
      <c r="N33" s="318"/>
      <c r="O33" s="318"/>
      <c r="P33" s="318"/>
      <c r="Q33" s="319"/>
      <c r="R33" s="309">
        <f>SUM(F19,I19,O19,R19)</f>
        <v>12419</v>
      </c>
      <c r="S33" s="259"/>
      <c r="T33" s="260"/>
    </row>
    <row r="34" spans="1:20" ht="12" customHeight="1" x14ac:dyDescent="0.25">
      <c r="A34" s="151" t="s">
        <v>46</v>
      </c>
      <c r="B34" s="309" t="s">
        <v>108</v>
      </c>
      <c r="C34" s="259"/>
      <c r="D34" s="259"/>
      <c r="E34" s="259"/>
      <c r="F34" s="259"/>
      <c r="G34" s="259"/>
      <c r="H34" s="259"/>
      <c r="I34" s="259"/>
      <c r="J34" s="259"/>
      <c r="K34" s="259"/>
      <c r="L34" s="310"/>
      <c r="M34" s="320" t="s">
        <v>110</v>
      </c>
      <c r="N34" s="321"/>
      <c r="O34" s="321"/>
      <c r="P34" s="321"/>
      <c r="Q34" s="322"/>
      <c r="R34" s="309">
        <f>SUM(C19,L19)</f>
        <v>299</v>
      </c>
      <c r="S34" s="259"/>
      <c r="T34" s="260"/>
    </row>
    <row r="35" spans="1:20" ht="15" customHeight="1" thickBot="1" x14ac:dyDescent="0.3">
      <c r="A35" s="152"/>
      <c r="B35" s="311"/>
      <c r="C35" s="312"/>
      <c r="D35" s="312"/>
      <c r="E35" s="312"/>
      <c r="F35" s="312"/>
      <c r="G35" s="312"/>
      <c r="H35" s="312"/>
      <c r="I35" s="312"/>
      <c r="J35" s="312"/>
      <c r="K35" s="312"/>
      <c r="L35" s="313"/>
      <c r="M35" s="323" t="s">
        <v>102</v>
      </c>
      <c r="N35" s="324"/>
      <c r="O35" s="324"/>
      <c r="P35" s="324"/>
      <c r="Q35" s="325"/>
      <c r="R35" s="329">
        <f>SUM(R32:T34)</f>
        <v>19852</v>
      </c>
      <c r="S35" s="330"/>
      <c r="T35" s="331"/>
    </row>
  </sheetData>
  <mergeCells count="50">
    <mergeCell ref="C4:E4"/>
    <mergeCell ref="R4:T4"/>
    <mergeCell ref="R18:T18"/>
    <mergeCell ref="B34:L34"/>
    <mergeCell ref="B35:L35"/>
    <mergeCell ref="M32:Q32"/>
    <mergeCell ref="M33:Q33"/>
    <mergeCell ref="M34:Q34"/>
    <mergeCell ref="M35:Q35"/>
    <mergeCell ref="R32:T32"/>
    <mergeCell ref="R33:T33"/>
    <mergeCell ref="R34:T34"/>
    <mergeCell ref="R35:T35"/>
    <mergeCell ref="B32:L32"/>
    <mergeCell ref="B33:L33"/>
    <mergeCell ref="A31:B31"/>
    <mergeCell ref="C1:T1"/>
    <mergeCell ref="R3:T3"/>
    <mergeCell ref="R2:T2"/>
    <mergeCell ref="O3:Q3"/>
    <mergeCell ref="I2:K2"/>
    <mergeCell ref="C2:E2"/>
    <mergeCell ref="F2:H2"/>
    <mergeCell ref="A15:A21"/>
    <mergeCell ref="I19:K19"/>
    <mergeCell ref="O18:Q18"/>
    <mergeCell ref="I18:K18"/>
    <mergeCell ref="L18:N18"/>
    <mergeCell ref="F19:H19"/>
    <mergeCell ref="L20:N20"/>
    <mergeCell ref="O19:Q19"/>
    <mergeCell ref="O20:Q20"/>
    <mergeCell ref="C18:E18"/>
    <mergeCell ref="F18:H18"/>
    <mergeCell ref="A1:B5"/>
    <mergeCell ref="R20:T20"/>
    <mergeCell ref="L19:N19"/>
    <mergeCell ref="O4:Q4"/>
    <mergeCell ref="L3:N3"/>
    <mergeCell ref="C17:T17"/>
    <mergeCell ref="C3:E3"/>
    <mergeCell ref="F4:H4"/>
    <mergeCell ref="F3:H3"/>
    <mergeCell ref="C19:E19"/>
    <mergeCell ref="O2:Q2"/>
    <mergeCell ref="I3:K3"/>
    <mergeCell ref="I4:K4"/>
    <mergeCell ref="L4:N4"/>
    <mergeCell ref="R19:T19"/>
    <mergeCell ref="L2:N2"/>
  </mergeCells>
  <pageMargins left="0.7" right="0.7" top="0.75" bottom="0.75" header="0.3" footer="0.3"/>
  <pageSetup paperSize="8" scale="95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7" shapeId="15361" r:id="rId4">
          <objectPr defaultSize="0" autoPict="0" r:id="rId5">
            <anchor moveWithCells="1">
              <from>
                <xdr:col>0</xdr:col>
                <xdr:colOff>0</xdr:colOff>
                <xdr:row>37</xdr:row>
                <xdr:rowOff>137160</xdr:rowOff>
              </from>
              <to>
                <xdr:col>10</xdr:col>
                <xdr:colOff>83820</xdr:colOff>
                <xdr:row>80</xdr:row>
                <xdr:rowOff>22860</xdr:rowOff>
              </to>
            </anchor>
          </objectPr>
        </oleObject>
      </mc:Choice>
      <mc:Fallback>
        <oleObject progId="AcroExch.Document.7" shapeId="15361" r:id="rId4"/>
      </mc:Fallback>
    </mc:AlternateContent>
    <mc:AlternateContent xmlns:mc="http://schemas.openxmlformats.org/markup-compatibility/2006">
      <mc:Choice Requires="x14">
        <oleObject progId="AcroExch.Document.7" shapeId="15363" r:id="rId6">
          <objectPr defaultSize="0" autoPict="0" r:id="rId5">
            <anchor moveWithCells="1">
              <from>
                <xdr:col>0</xdr:col>
                <xdr:colOff>0</xdr:colOff>
                <xdr:row>37</xdr:row>
                <xdr:rowOff>137160</xdr:rowOff>
              </from>
              <to>
                <xdr:col>15</xdr:col>
                <xdr:colOff>365760</xdr:colOff>
                <xdr:row>80</xdr:row>
                <xdr:rowOff>22860</xdr:rowOff>
              </to>
            </anchor>
          </objectPr>
        </oleObject>
      </mc:Choice>
      <mc:Fallback>
        <oleObject progId="AcroExch.Document.7" shapeId="15363" r:id="rId6"/>
      </mc:Fallback>
    </mc:AlternateContent>
    <mc:AlternateContent xmlns:mc="http://schemas.openxmlformats.org/markup-compatibility/2006">
      <mc:Choice Requires="x14">
        <oleObject progId="AcroExch.Document.7" shapeId="15364" r:id="rId7">
          <objectPr defaultSize="0" autoPict="0" r:id="rId8">
            <anchor moveWithCells="1">
              <from>
                <xdr:col>8</xdr:col>
                <xdr:colOff>137160</xdr:colOff>
                <xdr:row>38</xdr:row>
                <xdr:rowOff>137160</xdr:rowOff>
              </from>
              <to>
                <xdr:col>15</xdr:col>
                <xdr:colOff>213360</xdr:colOff>
                <xdr:row>59</xdr:row>
                <xdr:rowOff>7620</xdr:rowOff>
              </to>
            </anchor>
          </objectPr>
        </oleObject>
      </mc:Choice>
      <mc:Fallback>
        <oleObject progId="AcroExch.Document.7" shapeId="15364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AO124"/>
  <sheetViews>
    <sheetView workbookViewId="0">
      <selection activeCell="V21" sqref="V21"/>
    </sheetView>
  </sheetViews>
  <sheetFormatPr baseColWidth="10" defaultRowHeight="13.2" x14ac:dyDescent="0.25"/>
  <cols>
    <col min="1" max="1" width="8.33203125" customWidth="1"/>
    <col min="2" max="2" width="29.44140625" customWidth="1"/>
    <col min="3" max="20" width="5.6640625" customWidth="1"/>
  </cols>
  <sheetData>
    <row r="1" spans="1:20" ht="16.95" customHeight="1" thickBot="1" x14ac:dyDescent="0.3">
      <c r="A1" s="239" t="s">
        <v>153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4"/>
    </row>
    <row r="2" spans="1:20" ht="16.95" customHeight="1" x14ac:dyDescent="0.25">
      <c r="A2" s="345" t="s">
        <v>157</v>
      </c>
      <c r="B2" s="346"/>
      <c r="C2" s="298" t="str">
        <f>'p1'!C2</f>
        <v>stabilisé/m2</v>
      </c>
      <c r="D2" s="299"/>
      <c r="E2" s="357"/>
      <c r="F2" s="301" t="str">
        <f>'p1'!F2</f>
        <v>dallage/m2</v>
      </c>
      <c r="G2" s="302"/>
      <c r="H2" s="358"/>
      <c r="I2" s="359" t="str">
        <f>'p1'!I2</f>
        <v>bordure/ml</v>
      </c>
      <c r="J2" s="360"/>
      <c r="K2" s="361"/>
      <c r="L2" s="351" t="str">
        <f>'p1'!L2</f>
        <v>voirie/parking/m2</v>
      </c>
      <c r="M2" s="266"/>
      <c r="N2" s="267"/>
      <c r="O2" s="352" t="str">
        <f>'p1'!O2</f>
        <v>pied de mur/ml</v>
      </c>
      <c r="P2" s="296"/>
      <c r="Q2" s="353"/>
      <c r="R2" s="354" t="str">
        <f>'p1'!R2</f>
        <v>patio fermé/unité /m²</v>
      </c>
      <c r="S2" s="355"/>
      <c r="T2" s="356"/>
    </row>
    <row r="3" spans="1:20" ht="16.95" customHeight="1" x14ac:dyDescent="0.25">
      <c r="A3" s="347"/>
      <c r="B3" s="348"/>
      <c r="C3" s="251">
        <f>SUM(C6:E14)</f>
        <v>120</v>
      </c>
      <c r="D3" s="252"/>
      <c r="E3" s="253"/>
      <c r="F3" s="258">
        <f>SUM(F6:H14)</f>
        <v>25</v>
      </c>
      <c r="G3" s="252"/>
      <c r="H3" s="253"/>
      <c r="I3" s="258">
        <f>SUM(I6:K14)</f>
        <v>1738</v>
      </c>
      <c r="J3" s="252"/>
      <c r="K3" s="257"/>
      <c r="L3" s="258">
        <f>SUM(L6:N14)</f>
        <v>6423</v>
      </c>
      <c r="M3" s="252"/>
      <c r="N3" s="253"/>
      <c r="O3" s="251">
        <f>SUM(O6:Q14)</f>
        <v>406</v>
      </c>
      <c r="P3" s="252"/>
      <c r="Q3" s="257"/>
      <c r="R3" s="258">
        <f>SUM(R6:T14)</f>
        <v>0</v>
      </c>
      <c r="S3" s="252"/>
      <c r="T3" s="253"/>
    </row>
    <row r="4" spans="1:20" ht="16.95" customHeight="1" x14ac:dyDescent="0.25">
      <c r="A4" s="347"/>
      <c r="B4" s="348"/>
      <c r="C4" s="304" t="str">
        <f>'p1'!C4</f>
        <v>code d'entretien</v>
      </c>
      <c r="D4" s="249"/>
      <c r="E4" s="305"/>
      <c r="F4" s="248" t="str">
        <f>'p1'!F4</f>
        <v>code d'entretien</v>
      </c>
      <c r="G4" s="249"/>
      <c r="H4" s="305"/>
      <c r="I4" s="248" t="str">
        <f>'p1'!I4</f>
        <v>code d'entretien</v>
      </c>
      <c r="J4" s="249"/>
      <c r="K4" s="250"/>
      <c r="L4" s="248" t="str">
        <f>'p1'!L4</f>
        <v>code d'entretien</v>
      </c>
      <c r="M4" s="249"/>
      <c r="N4" s="305"/>
      <c r="O4" s="304" t="str">
        <f>'p1'!O4</f>
        <v>code d'entretien</v>
      </c>
      <c r="P4" s="249"/>
      <c r="Q4" s="250"/>
      <c r="R4" s="248" t="str">
        <f>'p1'!R4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63" t="s">
        <v>46</v>
      </c>
      <c r="L5" s="58" t="s">
        <v>44</v>
      </c>
      <c r="M5" s="9" t="s">
        <v>45</v>
      </c>
      <c r="N5" s="59" t="s">
        <v>46</v>
      </c>
      <c r="O5" s="80" t="s">
        <v>44</v>
      </c>
      <c r="P5" s="9" t="s">
        <v>45</v>
      </c>
      <c r="Q5" s="63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21" t="s">
        <v>77</v>
      </c>
      <c r="B6" s="122" t="s">
        <v>99</v>
      </c>
      <c r="C6" s="164"/>
      <c r="D6" s="165"/>
      <c r="E6" s="166">
        <v>120</v>
      </c>
      <c r="F6" s="167"/>
      <c r="G6" s="165">
        <v>25</v>
      </c>
      <c r="H6" s="166"/>
      <c r="I6" s="167"/>
      <c r="J6" s="165"/>
      <c r="K6" s="168"/>
      <c r="L6" s="167"/>
      <c r="M6" s="165"/>
      <c r="N6" s="166"/>
      <c r="O6" s="164"/>
      <c r="P6" s="165">
        <v>52</v>
      </c>
      <c r="Q6" s="168"/>
      <c r="R6" s="167"/>
      <c r="S6" s="165"/>
      <c r="T6" s="166"/>
    </row>
    <row r="7" spans="1:20" ht="16.95" customHeight="1" x14ac:dyDescent="0.25">
      <c r="A7" s="121" t="s">
        <v>96</v>
      </c>
      <c r="B7" s="122" t="s">
        <v>61</v>
      </c>
      <c r="C7" s="164"/>
      <c r="D7" s="165"/>
      <c r="E7" s="166"/>
      <c r="F7" s="167"/>
      <c r="G7" s="165"/>
      <c r="H7" s="166"/>
      <c r="I7" s="167"/>
      <c r="J7" s="165"/>
      <c r="K7" s="168"/>
      <c r="L7" s="167"/>
      <c r="M7" s="165"/>
      <c r="N7" s="166"/>
      <c r="O7" s="164"/>
      <c r="P7" s="165">
        <v>152</v>
      </c>
      <c r="Q7" s="168"/>
      <c r="R7" s="167"/>
      <c r="S7" s="165"/>
      <c r="T7" s="166"/>
    </row>
    <row r="8" spans="1:20" ht="16.95" customHeight="1" x14ac:dyDescent="0.25">
      <c r="A8" s="121" t="s">
        <v>97</v>
      </c>
      <c r="B8" s="122" t="s">
        <v>98</v>
      </c>
      <c r="C8" s="164"/>
      <c r="D8" s="165"/>
      <c r="E8" s="166"/>
      <c r="F8" s="167"/>
      <c r="G8" s="165"/>
      <c r="H8" s="166"/>
      <c r="I8" s="167"/>
      <c r="J8" s="165"/>
      <c r="K8" s="168"/>
      <c r="L8" s="167"/>
      <c r="M8" s="165"/>
      <c r="N8" s="166"/>
      <c r="O8" s="164"/>
      <c r="P8" s="165">
        <v>52</v>
      </c>
      <c r="Q8" s="168"/>
      <c r="R8" s="167"/>
      <c r="S8" s="165"/>
      <c r="T8" s="166"/>
    </row>
    <row r="9" spans="1:20" ht="16.95" customHeight="1" x14ac:dyDescent="0.25">
      <c r="A9" s="121" t="s">
        <v>80</v>
      </c>
      <c r="B9" s="169" t="s">
        <v>113</v>
      </c>
      <c r="C9" s="164"/>
      <c r="D9" s="165"/>
      <c r="E9" s="166"/>
      <c r="F9" s="167"/>
      <c r="G9" s="165"/>
      <c r="H9" s="166"/>
      <c r="I9" s="167"/>
      <c r="J9" s="165"/>
      <c r="K9" s="168"/>
      <c r="L9" s="167"/>
      <c r="M9" s="165"/>
      <c r="N9" s="166"/>
      <c r="O9" s="164"/>
      <c r="P9" s="165">
        <v>150</v>
      </c>
      <c r="Q9" s="168"/>
      <c r="R9" s="167"/>
      <c r="S9" s="165"/>
      <c r="T9" s="166"/>
    </row>
    <row r="10" spans="1:20" ht="16.95" customHeight="1" x14ac:dyDescent="0.25">
      <c r="A10" s="111"/>
      <c r="B10" s="169"/>
      <c r="C10" s="164"/>
      <c r="D10" s="165"/>
      <c r="E10" s="166"/>
      <c r="F10" s="167"/>
      <c r="G10" s="165"/>
      <c r="H10" s="166"/>
      <c r="I10" s="167"/>
      <c r="J10" s="165"/>
      <c r="K10" s="168"/>
      <c r="L10" s="167"/>
      <c r="M10" s="165"/>
      <c r="N10" s="166"/>
      <c r="O10" s="164"/>
      <c r="P10" s="165"/>
      <c r="Q10" s="168"/>
      <c r="R10" s="167"/>
      <c r="S10" s="165"/>
      <c r="T10" s="166"/>
    </row>
    <row r="11" spans="1:20" ht="16.95" customHeight="1" x14ac:dyDescent="0.25">
      <c r="A11" s="111"/>
      <c r="B11" s="123"/>
      <c r="C11" s="164"/>
      <c r="D11" s="165"/>
      <c r="E11" s="166"/>
      <c r="F11" s="167"/>
      <c r="G11" s="165"/>
      <c r="H11" s="166"/>
      <c r="I11" s="167"/>
      <c r="J11" s="165"/>
      <c r="K11" s="168"/>
      <c r="L11" s="167"/>
      <c r="M11" s="165"/>
      <c r="N11" s="166"/>
      <c r="O11" s="164"/>
      <c r="P11" s="165"/>
      <c r="Q11" s="168"/>
      <c r="R11" s="167"/>
      <c r="S11" s="165"/>
      <c r="T11" s="166"/>
    </row>
    <row r="12" spans="1:20" ht="16.95" customHeight="1" x14ac:dyDescent="0.25">
      <c r="A12" s="111"/>
      <c r="B12" s="123"/>
      <c r="C12" s="164"/>
      <c r="D12" s="165"/>
      <c r="E12" s="166"/>
      <c r="F12" s="167"/>
      <c r="G12" s="165"/>
      <c r="H12" s="166"/>
      <c r="I12" s="167"/>
      <c r="J12" s="165"/>
      <c r="K12" s="168"/>
      <c r="L12" s="167"/>
      <c r="M12" s="165"/>
      <c r="N12" s="166"/>
      <c r="O12" s="164"/>
      <c r="P12" s="165"/>
      <c r="Q12" s="168"/>
      <c r="R12" s="167"/>
      <c r="S12" s="165"/>
      <c r="T12" s="166"/>
    </row>
    <row r="13" spans="1:20" ht="16.95" customHeight="1" x14ac:dyDescent="0.25">
      <c r="A13" s="111"/>
      <c r="B13" s="123"/>
      <c r="C13" s="164"/>
      <c r="D13" s="165"/>
      <c r="E13" s="166"/>
      <c r="F13" s="167"/>
      <c r="G13" s="165"/>
      <c r="H13" s="166"/>
      <c r="I13" s="167"/>
      <c r="J13" s="165">
        <v>1738</v>
      </c>
      <c r="K13" s="168"/>
      <c r="L13" s="167"/>
      <c r="M13" s="165">
        <v>6423</v>
      </c>
      <c r="N13" s="166"/>
      <c r="O13" s="164"/>
      <c r="P13" s="165"/>
      <c r="Q13" s="168"/>
      <c r="R13" s="167"/>
      <c r="S13" s="165"/>
      <c r="T13" s="166"/>
    </row>
    <row r="14" spans="1:20" ht="16.95" customHeight="1" x14ac:dyDescent="0.25">
      <c r="A14" s="124"/>
      <c r="B14" s="123"/>
      <c r="C14" s="164"/>
      <c r="D14" s="165"/>
      <c r="E14" s="166"/>
      <c r="F14" s="167"/>
      <c r="G14" s="165"/>
      <c r="H14" s="166"/>
      <c r="I14" s="167"/>
      <c r="J14" s="165"/>
      <c r="K14" s="168"/>
      <c r="L14" s="167"/>
      <c r="M14" s="165"/>
      <c r="N14" s="166"/>
      <c r="O14" s="164"/>
      <c r="P14" s="165"/>
      <c r="Q14" s="168"/>
      <c r="R14" s="167"/>
      <c r="S14" s="165"/>
      <c r="T14" s="166"/>
    </row>
    <row r="15" spans="1:20" ht="16.95" customHeight="1" thickBot="1" x14ac:dyDescent="0.3">
      <c r="A15" s="341" t="s">
        <v>154</v>
      </c>
      <c r="B15" s="342"/>
      <c r="C15" s="105">
        <f>SUM(C6:C14)</f>
        <v>0</v>
      </c>
      <c r="D15" s="73">
        <f t="shared" ref="D15:N15" si="0">SUM(D6:D14)</f>
        <v>0</v>
      </c>
      <c r="E15" s="77">
        <f>SUM(E6:E14)</f>
        <v>120</v>
      </c>
      <c r="F15" s="72">
        <f t="shared" si="0"/>
        <v>0</v>
      </c>
      <c r="G15" s="73">
        <f t="shared" si="0"/>
        <v>25</v>
      </c>
      <c r="H15" s="77">
        <f t="shared" si="0"/>
        <v>0</v>
      </c>
      <c r="I15" s="72">
        <f t="shared" si="0"/>
        <v>0</v>
      </c>
      <c r="J15" s="73">
        <f t="shared" si="0"/>
        <v>1738</v>
      </c>
      <c r="K15" s="77">
        <f t="shared" si="0"/>
        <v>0</v>
      </c>
      <c r="L15" s="72">
        <f t="shared" si="0"/>
        <v>0</v>
      </c>
      <c r="M15" s="73">
        <f t="shared" si="0"/>
        <v>6423</v>
      </c>
      <c r="N15" s="77">
        <f t="shared" si="0"/>
        <v>0</v>
      </c>
      <c r="O15" s="72">
        <f t="shared" ref="O15:T15" si="1">SUM(O6:O14)</f>
        <v>0</v>
      </c>
      <c r="P15" s="73">
        <f t="shared" si="1"/>
        <v>406</v>
      </c>
      <c r="Q15" s="77">
        <f t="shared" si="1"/>
        <v>0</v>
      </c>
      <c r="R15" s="91">
        <f t="shared" si="1"/>
        <v>0</v>
      </c>
      <c r="S15" s="133">
        <f t="shared" si="1"/>
        <v>0</v>
      </c>
      <c r="T15" s="159">
        <f t="shared" si="1"/>
        <v>0</v>
      </c>
    </row>
    <row r="16" spans="1:20" ht="16.95" customHeight="1" thickBot="1" x14ac:dyDescent="0.3">
      <c r="A16" s="343" t="s">
        <v>153</v>
      </c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</row>
    <row r="17" spans="1:41" ht="16.95" customHeight="1" x14ac:dyDescent="0.25">
      <c r="A17" s="345" t="s">
        <v>158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0</v>
      </c>
      <c r="D18" s="259"/>
      <c r="E18" s="260"/>
      <c r="F18" s="246">
        <f>SUM(F21:H29)</f>
        <v>3515</v>
      </c>
      <c r="G18" s="259"/>
      <c r="H18" s="260"/>
      <c r="I18" s="246">
        <f>SUM(I21:K29)</f>
        <v>474</v>
      </c>
      <c r="J18" s="247"/>
      <c r="K18" s="264"/>
      <c r="L18" s="246">
        <f>SUM(L21:N29)</f>
        <v>29</v>
      </c>
      <c r="M18" s="247"/>
      <c r="N18" s="264"/>
      <c r="O18" s="246">
        <f>SUM(O21:Q29)</f>
        <v>9451</v>
      </c>
      <c r="P18" s="259"/>
      <c r="Q18" s="260"/>
      <c r="R18" s="246">
        <f>SUM(R21:T29)</f>
        <v>16472</v>
      </c>
      <c r="S18" s="247"/>
      <c r="T18" s="264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21" t="s">
        <v>77</v>
      </c>
      <c r="B21" s="122" t="str">
        <f>B6</f>
        <v>Centre Social</v>
      </c>
      <c r="C21" s="164"/>
      <c r="D21" s="165"/>
      <c r="E21" s="166"/>
      <c r="F21" s="167">
        <v>650</v>
      </c>
      <c r="G21" s="165"/>
      <c r="H21" s="166"/>
      <c r="I21" s="167"/>
      <c r="J21" s="165"/>
      <c r="K21" s="166"/>
      <c r="L21" s="167"/>
      <c r="M21" s="165"/>
      <c r="N21" s="166"/>
      <c r="O21" s="167"/>
      <c r="P21" s="165"/>
      <c r="Q21" s="166"/>
      <c r="R21" s="167"/>
      <c r="S21" s="165"/>
      <c r="T21" s="166"/>
    </row>
    <row r="22" spans="1:41" ht="16.95" customHeight="1" x14ac:dyDescent="0.25">
      <c r="A22" s="121" t="s">
        <v>96</v>
      </c>
      <c r="B22" s="122" t="s">
        <v>114</v>
      </c>
      <c r="C22" s="164"/>
      <c r="D22" s="165"/>
      <c r="E22" s="166"/>
      <c r="F22" s="167">
        <v>500</v>
      </c>
      <c r="G22" s="167">
        <v>275</v>
      </c>
      <c r="H22" s="166"/>
      <c r="I22" s="167"/>
      <c r="J22" s="166">
        <v>359</v>
      </c>
      <c r="K22" s="166"/>
      <c r="L22" s="167"/>
      <c r="M22" s="165"/>
      <c r="N22" s="166"/>
      <c r="O22" s="167"/>
      <c r="P22" s="165"/>
      <c r="Q22" s="166"/>
      <c r="R22" s="167"/>
      <c r="S22" s="165"/>
      <c r="T22" s="166"/>
    </row>
    <row r="23" spans="1:41" ht="16.95" customHeight="1" x14ac:dyDescent="0.25">
      <c r="A23" s="121" t="s">
        <v>97</v>
      </c>
      <c r="B23" s="122" t="s">
        <v>98</v>
      </c>
      <c r="C23" s="164"/>
      <c r="D23" s="165"/>
      <c r="E23" s="166"/>
      <c r="F23" s="167">
        <v>545</v>
      </c>
      <c r="G23" s="165"/>
      <c r="H23" s="166"/>
      <c r="I23" s="167"/>
      <c r="J23" s="165"/>
      <c r="K23" s="166"/>
      <c r="L23" s="167">
        <v>29</v>
      </c>
      <c r="M23" s="165"/>
      <c r="N23" s="166"/>
      <c r="O23" s="167"/>
      <c r="P23" s="165"/>
      <c r="Q23" s="166"/>
      <c r="R23" s="167"/>
      <c r="S23" s="165"/>
      <c r="T23" s="166"/>
    </row>
    <row r="24" spans="1:41" ht="16.95" customHeight="1" x14ac:dyDescent="0.25">
      <c r="A24" s="121" t="s">
        <v>80</v>
      </c>
      <c r="B24" s="169" t="s">
        <v>113</v>
      </c>
      <c r="C24" s="164"/>
      <c r="D24" s="165"/>
      <c r="E24" s="166"/>
      <c r="F24" s="167">
        <v>1545</v>
      </c>
      <c r="G24" s="165"/>
      <c r="H24" s="166"/>
      <c r="I24" s="167"/>
      <c r="J24" s="165">
        <v>115</v>
      </c>
      <c r="K24" s="166"/>
      <c r="L24" s="167"/>
      <c r="M24" s="165"/>
      <c r="N24" s="166"/>
      <c r="O24" s="167"/>
      <c r="P24" s="165"/>
      <c r="Q24" s="166"/>
      <c r="R24" s="167"/>
      <c r="S24" s="165">
        <v>510</v>
      </c>
      <c r="T24" s="166"/>
    </row>
    <row r="25" spans="1:41" ht="16.95" customHeight="1" x14ac:dyDescent="0.25">
      <c r="A25" s="125">
        <f>A10</f>
        <v>0</v>
      </c>
      <c r="B25" s="169"/>
      <c r="C25" s="164"/>
      <c r="D25" s="165"/>
      <c r="E25" s="166"/>
      <c r="F25" s="167"/>
      <c r="G25" s="165"/>
      <c r="H25" s="166"/>
      <c r="I25" s="167"/>
      <c r="J25" s="165"/>
      <c r="K25" s="166"/>
      <c r="L25" s="167"/>
      <c r="M25" s="165"/>
      <c r="N25" s="166"/>
      <c r="O25" s="167"/>
      <c r="P25" s="165"/>
      <c r="Q25" s="166"/>
      <c r="R25" s="167"/>
      <c r="S25" s="165"/>
      <c r="T25" s="166"/>
    </row>
    <row r="26" spans="1:41" ht="16.95" customHeight="1" x14ac:dyDescent="0.25">
      <c r="A26" s="125">
        <f>A11</f>
        <v>0</v>
      </c>
      <c r="B26" s="126">
        <f>B11</f>
        <v>0</v>
      </c>
      <c r="C26" s="164"/>
      <c r="D26" s="165"/>
      <c r="E26" s="166"/>
      <c r="F26" s="167"/>
      <c r="G26" s="165"/>
      <c r="H26" s="166"/>
      <c r="I26" s="167"/>
      <c r="J26" s="165"/>
      <c r="K26" s="166"/>
      <c r="L26" s="167"/>
      <c r="M26" s="165"/>
      <c r="N26" s="166"/>
      <c r="O26" s="167"/>
      <c r="P26" s="165"/>
      <c r="Q26" s="166"/>
      <c r="R26" s="167"/>
      <c r="S26" s="165"/>
      <c r="T26" s="166"/>
    </row>
    <row r="27" spans="1:41" ht="16.95" customHeight="1" x14ac:dyDescent="0.25">
      <c r="A27" s="125">
        <f>A12</f>
        <v>0</v>
      </c>
      <c r="B27" s="126">
        <f>B12</f>
        <v>0</v>
      </c>
      <c r="C27" s="164"/>
      <c r="D27" s="165"/>
      <c r="E27" s="166"/>
      <c r="F27" s="167"/>
      <c r="G27" s="165"/>
      <c r="H27" s="166"/>
      <c r="I27" s="167"/>
      <c r="J27" s="165"/>
      <c r="K27" s="166"/>
      <c r="L27" s="167"/>
      <c r="M27" s="165"/>
      <c r="N27" s="166"/>
      <c r="O27" s="167"/>
      <c r="P27" s="165"/>
      <c r="Q27" s="166"/>
      <c r="R27" s="167"/>
      <c r="S27" s="165"/>
      <c r="T27" s="166"/>
    </row>
    <row r="28" spans="1:41" ht="16.95" customHeight="1" x14ac:dyDescent="0.25">
      <c r="A28" s="125">
        <f>A13</f>
        <v>0</v>
      </c>
      <c r="B28" s="126">
        <f>B13</f>
        <v>0</v>
      </c>
      <c r="C28" s="164"/>
      <c r="D28" s="165"/>
      <c r="E28" s="166"/>
      <c r="F28" s="167"/>
      <c r="G28" s="165"/>
      <c r="H28" s="166"/>
      <c r="I28" s="167"/>
      <c r="J28" s="165"/>
      <c r="K28" s="166"/>
      <c r="L28" s="167"/>
      <c r="M28" s="165"/>
      <c r="N28" s="166"/>
      <c r="O28" s="167"/>
      <c r="P28" s="165">
        <v>4721</v>
      </c>
      <c r="Q28" s="166">
        <v>4730</v>
      </c>
      <c r="R28" s="167"/>
      <c r="S28" s="165"/>
      <c r="T28" s="166">
        <v>15962</v>
      </c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25">
        <f>A14</f>
        <v>0</v>
      </c>
      <c r="B29" s="126">
        <f>B14</f>
        <v>0</v>
      </c>
      <c r="C29" s="164"/>
      <c r="D29" s="165"/>
      <c r="E29" s="166"/>
      <c r="F29" s="167"/>
      <c r="G29" s="165"/>
      <c r="H29" s="166"/>
      <c r="I29" s="167"/>
      <c r="J29" s="165"/>
      <c r="K29" s="166"/>
      <c r="L29" s="167"/>
      <c r="M29" s="165"/>
      <c r="N29" s="166"/>
      <c r="O29" s="167"/>
      <c r="P29" s="165"/>
      <c r="Q29" s="166"/>
      <c r="R29" s="167"/>
      <c r="S29" s="165"/>
      <c r="T29" s="166"/>
    </row>
    <row r="30" spans="1:41" ht="16.95" customHeight="1" thickBot="1" x14ac:dyDescent="0.35">
      <c r="B30" s="195" t="s">
        <v>154</v>
      </c>
      <c r="C30" s="72">
        <f t="shared" ref="C30:Q30" si="2">SUM(C21:C29)</f>
        <v>0</v>
      </c>
      <c r="D30" s="73">
        <f t="shared" si="2"/>
        <v>0</v>
      </c>
      <c r="E30" s="77">
        <f t="shared" si="2"/>
        <v>0</v>
      </c>
      <c r="F30" s="91">
        <f>SUM(F21:F29)</f>
        <v>3240</v>
      </c>
      <c r="G30" s="92">
        <f t="shared" si="2"/>
        <v>275</v>
      </c>
      <c r="H30" s="93">
        <f t="shared" si="2"/>
        <v>0</v>
      </c>
      <c r="I30" s="91">
        <f t="shared" si="2"/>
        <v>0</v>
      </c>
      <c r="J30" s="92">
        <f t="shared" si="2"/>
        <v>474</v>
      </c>
      <c r="K30" s="93">
        <f t="shared" si="2"/>
        <v>0</v>
      </c>
      <c r="L30" s="91">
        <f>SUM(L21:L29)</f>
        <v>29</v>
      </c>
      <c r="M30" s="92">
        <f t="shared" si="2"/>
        <v>0</v>
      </c>
      <c r="N30" s="93">
        <f t="shared" si="2"/>
        <v>0</v>
      </c>
      <c r="O30" s="91">
        <f t="shared" si="2"/>
        <v>0</v>
      </c>
      <c r="P30" s="92">
        <f>SUM(P21:P29)</f>
        <v>4721</v>
      </c>
      <c r="Q30" s="93">
        <f t="shared" si="2"/>
        <v>4730</v>
      </c>
      <c r="R30" s="91">
        <f>SUM(R21:R29)</f>
        <v>0</v>
      </c>
      <c r="S30" s="92">
        <f>SUM(S21:S29)</f>
        <v>510</v>
      </c>
      <c r="T30" s="93">
        <f>SUM(T21:T29)</f>
        <v>15962</v>
      </c>
    </row>
    <row r="31" spans="1:41" ht="16.9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6568</v>
      </c>
      <c r="S31" s="327"/>
      <c r="T31" s="328"/>
    </row>
    <row r="32" spans="1:41" ht="16.9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29912</v>
      </c>
      <c r="S32" s="259"/>
      <c r="T32" s="260"/>
    </row>
    <row r="33" spans="1:20" ht="16.9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29</v>
      </c>
      <c r="S33" s="259"/>
      <c r="T33" s="260"/>
    </row>
    <row r="34" spans="1:20" ht="16.95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36509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1">
    <mergeCell ref="C17:E17"/>
    <mergeCell ref="F17:H17"/>
    <mergeCell ref="O17:Q17"/>
    <mergeCell ref="R19:T19"/>
    <mergeCell ref="F4:H4"/>
    <mergeCell ref="O18:Q18"/>
    <mergeCell ref="I18:K18"/>
    <mergeCell ref="R17:T17"/>
    <mergeCell ref="O19:Q19"/>
    <mergeCell ref="I17:K17"/>
    <mergeCell ref="F18:H18"/>
    <mergeCell ref="L18:N18"/>
    <mergeCell ref="R18:T18"/>
    <mergeCell ref="L19:N19"/>
    <mergeCell ref="F3:H3"/>
    <mergeCell ref="I3:K3"/>
    <mergeCell ref="L3:N3"/>
    <mergeCell ref="O4:Q4"/>
    <mergeCell ref="R4:T4"/>
    <mergeCell ref="R3:T3"/>
    <mergeCell ref="I4:K4"/>
    <mergeCell ref="L4:N4"/>
    <mergeCell ref="O3:Q3"/>
    <mergeCell ref="B31:L31"/>
    <mergeCell ref="M31:Q31"/>
    <mergeCell ref="R31:T31"/>
    <mergeCell ref="B32:L32"/>
    <mergeCell ref="M32:Q32"/>
    <mergeCell ref="R32:T32"/>
    <mergeCell ref="B33:L33"/>
    <mergeCell ref="M33:Q33"/>
    <mergeCell ref="R33:T33"/>
    <mergeCell ref="B34:L34"/>
    <mergeCell ref="M34:Q34"/>
    <mergeCell ref="R34:T34"/>
    <mergeCell ref="V28:AO28"/>
    <mergeCell ref="A15:B15"/>
    <mergeCell ref="A16:T16"/>
    <mergeCell ref="A1:T1"/>
    <mergeCell ref="A2:B5"/>
    <mergeCell ref="A17:B20"/>
    <mergeCell ref="L2:N2"/>
    <mergeCell ref="O2:Q2"/>
    <mergeCell ref="C4:E4"/>
    <mergeCell ref="R2:T2"/>
    <mergeCell ref="C2:E2"/>
    <mergeCell ref="F2:H2"/>
    <mergeCell ref="C3:E3"/>
    <mergeCell ref="I2:K2"/>
    <mergeCell ref="C18:E18"/>
    <mergeCell ref="L17:N17"/>
  </mergeCells>
  <phoneticPr fontId="0" type="noConversion"/>
  <pageMargins left="0.2" right="0.21" top="0.49" bottom="0.22" header="0.4921259845" footer="0.4921259845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2049" r:id="rId4">
          <objectPr defaultSize="0" autoPict="0" r:id="rId5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10</xdr:col>
                <xdr:colOff>106680</xdr:colOff>
                <xdr:row>68</xdr:row>
                <xdr:rowOff>0</xdr:rowOff>
              </to>
            </anchor>
          </objectPr>
        </oleObject>
      </mc:Choice>
      <mc:Fallback>
        <oleObject progId="AcroExch.Document.7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/>
  <dimension ref="A1:AO124"/>
  <sheetViews>
    <sheetView workbookViewId="0">
      <selection activeCell="H22" sqref="H22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  <col min="23" max="23" width="10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155</v>
      </c>
      <c r="B2" s="348"/>
      <c r="C2" s="379" t="str">
        <f>'p1'!C2</f>
        <v>stabilisé/m2</v>
      </c>
      <c r="D2" s="380"/>
      <c r="E2" s="381"/>
      <c r="F2" s="400" t="str">
        <f>'p1'!F2</f>
        <v>dallage/m2</v>
      </c>
      <c r="G2" s="401"/>
      <c r="H2" s="402"/>
      <c r="I2" s="370" t="str">
        <f>'p1'!I2</f>
        <v>bordure/ml</v>
      </c>
      <c r="J2" s="371"/>
      <c r="K2" s="372"/>
      <c r="L2" s="391" t="str">
        <f>'p1'!L2</f>
        <v>voirie/parking/m2</v>
      </c>
      <c r="M2" s="392"/>
      <c r="N2" s="393"/>
      <c r="O2" s="385" t="str">
        <f>'p1'!O2</f>
        <v>pied de mur/ml</v>
      </c>
      <c r="P2" s="386"/>
      <c r="Q2" s="387"/>
      <c r="R2" s="388" t="s">
        <v>75</v>
      </c>
      <c r="S2" s="389"/>
      <c r="T2" s="390"/>
    </row>
    <row r="3" spans="1:20" ht="16.95" customHeight="1" x14ac:dyDescent="0.25">
      <c r="A3" s="347"/>
      <c r="B3" s="348"/>
      <c r="C3" s="251">
        <f>SUM(C6:E14)</f>
        <v>1430</v>
      </c>
      <c r="D3" s="252"/>
      <c r="E3" s="253"/>
      <c r="F3" s="258">
        <f>SUM(F6:H14)</f>
        <v>475</v>
      </c>
      <c r="G3" s="252"/>
      <c r="H3" s="253"/>
      <c r="I3" s="258">
        <f>SUM(I6:K14)</f>
        <v>2407</v>
      </c>
      <c r="J3" s="252"/>
      <c r="K3" s="253"/>
      <c r="L3" s="258">
        <f>SUM(L6:N14)</f>
        <v>12761</v>
      </c>
      <c r="M3" s="252"/>
      <c r="N3" s="257"/>
      <c r="O3" s="258">
        <f>SUM(O6:Q14)</f>
        <v>856</v>
      </c>
      <c r="P3" s="252"/>
      <c r="Q3" s="253"/>
      <c r="R3" s="258">
        <f>SUM(R6:T15)</f>
        <v>2</v>
      </c>
      <c r="S3" s="252"/>
      <c r="T3" s="253"/>
    </row>
    <row r="4" spans="1:20" ht="16.95" customHeight="1" x14ac:dyDescent="0.25">
      <c r="A4" s="347"/>
      <c r="B4" s="348"/>
      <c r="C4" s="304" t="str">
        <f>'p2'!C4</f>
        <v>code d'entretien</v>
      </c>
      <c r="D4" s="249"/>
      <c r="E4" s="305"/>
      <c r="F4" s="248" t="str">
        <f>'p2'!F4</f>
        <v>code d'entretien</v>
      </c>
      <c r="G4" s="249"/>
      <c r="H4" s="305"/>
      <c r="I4" s="248" t="str">
        <f>'p2'!I4</f>
        <v>code d'entretien</v>
      </c>
      <c r="J4" s="249"/>
      <c r="K4" s="305"/>
      <c r="L4" s="248" t="str">
        <f>'p2'!L4</f>
        <v>code d'entretien</v>
      </c>
      <c r="M4" s="249"/>
      <c r="N4" s="250"/>
      <c r="O4" s="248" t="str">
        <f>'p2'!O4</f>
        <v>code d'entretien</v>
      </c>
      <c r="P4" s="249"/>
      <c r="Q4" s="305"/>
      <c r="R4" s="248" t="str">
        <f>'p2'!R4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11" t="s">
        <v>91</v>
      </c>
      <c r="B6" s="123" t="s">
        <v>92</v>
      </c>
      <c r="C6" s="78">
        <v>121</v>
      </c>
      <c r="D6" s="4"/>
      <c r="E6" s="70"/>
      <c r="F6" s="69"/>
      <c r="G6" s="4">
        <v>203</v>
      </c>
      <c r="H6" s="70"/>
      <c r="I6" s="69"/>
      <c r="J6" s="4"/>
      <c r="K6" s="70"/>
      <c r="L6" s="69"/>
      <c r="M6" s="4"/>
      <c r="N6" s="71"/>
      <c r="O6" s="69"/>
      <c r="P6" s="4"/>
      <c r="Q6" s="70"/>
      <c r="R6" s="69"/>
      <c r="S6" s="4"/>
      <c r="T6" s="70"/>
    </row>
    <row r="7" spans="1:20" ht="16.95" customHeight="1" x14ac:dyDescent="0.25">
      <c r="A7" s="111" t="s">
        <v>81</v>
      </c>
      <c r="B7" s="110" t="s">
        <v>82</v>
      </c>
      <c r="C7" s="78"/>
      <c r="D7" s="4"/>
      <c r="E7" s="70"/>
      <c r="F7" s="69"/>
      <c r="G7" s="4">
        <v>102</v>
      </c>
      <c r="H7" s="70"/>
      <c r="I7" s="69"/>
      <c r="J7" s="4"/>
      <c r="K7" s="70"/>
      <c r="L7" s="69"/>
      <c r="M7" s="4"/>
      <c r="N7" s="71"/>
      <c r="O7" s="69"/>
      <c r="P7" s="4"/>
      <c r="Q7" s="70"/>
      <c r="R7" s="69"/>
      <c r="S7" s="4"/>
      <c r="T7" s="70"/>
    </row>
    <row r="8" spans="1:20" ht="16.95" customHeight="1" x14ac:dyDescent="0.25">
      <c r="A8" s="111" t="s">
        <v>19</v>
      </c>
      <c r="B8" s="110" t="s">
        <v>90</v>
      </c>
      <c r="C8" s="78"/>
      <c r="D8" s="4"/>
      <c r="E8" s="70"/>
      <c r="F8" s="69"/>
      <c r="G8" s="4"/>
      <c r="H8" s="70">
        <v>150</v>
      </c>
      <c r="I8" s="69"/>
      <c r="J8" s="4"/>
      <c r="K8" s="70"/>
      <c r="L8" s="69"/>
      <c r="M8" s="4"/>
      <c r="N8" s="71"/>
      <c r="O8" s="69"/>
      <c r="P8" s="4"/>
      <c r="Q8" s="70"/>
      <c r="R8" s="69"/>
      <c r="S8" s="4"/>
      <c r="T8" s="70"/>
    </row>
    <row r="9" spans="1:20" ht="16.95" customHeight="1" x14ac:dyDescent="0.25">
      <c r="A9" s="111" t="s">
        <v>83</v>
      </c>
      <c r="B9" s="123" t="s">
        <v>84</v>
      </c>
      <c r="C9" s="78">
        <v>65</v>
      </c>
      <c r="D9" s="4">
        <v>248</v>
      </c>
      <c r="E9" s="70"/>
      <c r="F9" s="69"/>
      <c r="G9" s="4">
        <v>20</v>
      </c>
      <c r="H9" s="70"/>
      <c r="I9" s="69"/>
      <c r="J9" s="4"/>
      <c r="K9" s="70"/>
      <c r="L9" s="69"/>
      <c r="M9" s="4"/>
      <c r="N9" s="71"/>
      <c r="O9" s="69"/>
      <c r="P9" s="4"/>
      <c r="Q9" s="70"/>
      <c r="R9" s="69"/>
      <c r="S9" s="4">
        <v>1</v>
      </c>
      <c r="T9" s="70"/>
    </row>
    <row r="10" spans="1:20" ht="16.95" customHeight="1" x14ac:dyDescent="0.25">
      <c r="A10" s="127" t="s">
        <v>86</v>
      </c>
      <c r="B10" s="123" t="s">
        <v>93</v>
      </c>
      <c r="C10" s="78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1"/>
      <c r="O10" s="69"/>
      <c r="P10" s="4"/>
      <c r="Q10" s="70"/>
      <c r="R10" s="69"/>
      <c r="S10" s="4"/>
      <c r="T10" s="70"/>
    </row>
    <row r="11" spans="1:20" ht="16.95" customHeight="1" x14ac:dyDescent="0.25">
      <c r="A11" s="127" t="s">
        <v>85</v>
      </c>
      <c r="B11" s="123" t="s">
        <v>94</v>
      </c>
      <c r="C11" s="78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1"/>
      <c r="O11" s="69"/>
      <c r="P11" s="4"/>
      <c r="Q11" s="70"/>
      <c r="R11" s="69"/>
      <c r="S11" s="4"/>
      <c r="T11" s="70"/>
    </row>
    <row r="12" spans="1:20" ht="16.95" customHeight="1" x14ac:dyDescent="0.25">
      <c r="A12" s="124"/>
      <c r="B12" s="123" t="s">
        <v>95</v>
      </c>
      <c r="C12" s="78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1"/>
      <c r="O12" s="69"/>
      <c r="P12" s="4"/>
      <c r="Q12" s="70"/>
      <c r="R12" s="69"/>
      <c r="S12" s="4"/>
      <c r="T12" s="70"/>
    </row>
    <row r="13" spans="1:20" ht="16.95" customHeight="1" x14ac:dyDescent="0.25">
      <c r="A13" s="124"/>
      <c r="B13" s="123" t="s">
        <v>89</v>
      </c>
      <c r="C13" s="78"/>
      <c r="D13" s="4">
        <v>996</v>
      </c>
      <c r="E13" s="70"/>
      <c r="F13" s="69"/>
      <c r="G13" s="4"/>
      <c r="H13" s="70"/>
      <c r="I13" s="69"/>
      <c r="J13" s="4"/>
      <c r="K13" s="70"/>
      <c r="L13" s="69"/>
      <c r="M13" s="4"/>
      <c r="N13" s="71"/>
      <c r="O13" s="69"/>
      <c r="P13" s="4"/>
      <c r="Q13" s="70"/>
      <c r="R13" s="69"/>
      <c r="S13" s="4"/>
      <c r="T13" s="70"/>
    </row>
    <row r="14" spans="1:20" ht="16.95" customHeight="1" x14ac:dyDescent="0.25">
      <c r="A14" s="124"/>
      <c r="B14" s="123"/>
      <c r="C14" s="78"/>
      <c r="D14" s="4"/>
      <c r="E14" s="70"/>
      <c r="F14" s="69"/>
      <c r="G14" s="4"/>
      <c r="H14" s="70"/>
      <c r="I14" s="69"/>
      <c r="J14" s="4">
        <v>2407</v>
      </c>
      <c r="K14" s="70"/>
      <c r="L14" s="69"/>
      <c r="M14" s="4">
        <v>12761</v>
      </c>
      <c r="N14" s="71"/>
      <c r="O14" s="69"/>
      <c r="P14" s="4">
        <v>856</v>
      </c>
      <c r="Q14" s="70"/>
      <c r="R14" s="69"/>
      <c r="S14" s="4"/>
      <c r="T14" s="70"/>
    </row>
    <row r="15" spans="1:20" ht="16.95" customHeight="1" x14ac:dyDescent="0.25">
      <c r="A15" s="383" t="s">
        <v>154</v>
      </c>
      <c r="B15" s="384"/>
      <c r="C15" s="86"/>
      <c r="D15" s="92">
        <f>SUM(D6:D14)</f>
        <v>1244</v>
      </c>
      <c r="E15" s="93">
        <f>SUM(E6:E14)</f>
        <v>0</v>
      </c>
      <c r="F15" s="91">
        <f t="shared" ref="F15:H15" si="0">SUM(F6:F13)</f>
        <v>0</v>
      </c>
      <c r="G15" s="92">
        <f t="shared" si="0"/>
        <v>325</v>
      </c>
      <c r="H15" s="93">
        <f t="shared" si="0"/>
        <v>150</v>
      </c>
      <c r="I15" s="91">
        <f t="shared" ref="I15:P15" si="1">SUM(I6:I14)</f>
        <v>0</v>
      </c>
      <c r="J15" s="92">
        <f t="shared" si="1"/>
        <v>2407</v>
      </c>
      <c r="K15" s="93">
        <f t="shared" si="1"/>
        <v>0</v>
      </c>
      <c r="L15" s="91">
        <f t="shared" si="1"/>
        <v>0</v>
      </c>
      <c r="M15" s="92">
        <f t="shared" si="1"/>
        <v>12761</v>
      </c>
      <c r="N15" s="93">
        <f t="shared" si="1"/>
        <v>0</v>
      </c>
      <c r="O15" s="91">
        <f t="shared" si="1"/>
        <v>0</v>
      </c>
      <c r="P15" s="92">
        <f t="shared" si="1"/>
        <v>856</v>
      </c>
      <c r="Q15" s="93">
        <f t="shared" ref="Q15:T15" si="2">SUM(Q6:Q14)</f>
        <v>0</v>
      </c>
      <c r="R15" s="91">
        <f t="shared" si="2"/>
        <v>0</v>
      </c>
      <c r="S15" s="92">
        <f t="shared" si="2"/>
        <v>1</v>
      </c>
      <c r="T15" s="93">
        <f t="shared" si="2"/>
        <v>0</v>
      </c>
    </row>
    <row r="16" spans="1:20" ht="16.95" customHeight="1" x14ac:dyDescent="0.3">
      <c r="A16" s="382" t="s">
        <v>71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</row>
    <row r="17" spans="1:41" ht="16.95" customHeight="1" x14ac:dyDescent="0.25">
      <c r="A17" s="347" t="s">
        <v>159</v>
      </c>
      <c r="B17" s="348"/>
      <c r="C17" s="368" t="str">
        <f>'p1'!C18</f>
        <v>haie3 face /ml</v>
      </c>
      <c r="D17" s="368"/>
      <c r="E17" s="369"/>
      <c r="F17" s="376" t="str">
        <f>'p1'!F18</f>
        <v>pelouse/m²</v>
      </c>
      <c r="G17" s="377"/>
      <c r="H17" s="378"/>
      <c r="I17" s="373" t="str">
        <f>'p1'!I18</f>
        <v>massif/m2</v>
      </c>
      <c r="J17" s="374"/>
      <c r="K17" s="375"/>
      <c r="L17" s="394" t="str">
        <f>'p1'!L18</f>
        <v>haie bocage/ml</v>
      </c>
      <c r="M17" s="395"/>
      <c r="N17" s="396"/>
      <c r="O17" s="403" t="str">
        <f>'p1'!O18</f>
        <v>talus et fauches/m²</v>
      </c>
      <c r="P17" s="404"/>
      <c r="Q17" s="405"/>
      <c r="R17" s="397" t="str">
        <f>'p1'!R18</f>
        <v>z naturelles/boisées</v>
      </c>
      <c r="S17" s="398"/>
      <c r="T17" s="399"/>
    </row>
    <row r="18" spans="1:41" ht="16.95" customHeight="1" x14ac:dyDescent="0.25">
      <c r="A18" s="347"/>
      <c r="B18" s="348"/>
      <c r="C18" s="259">
        <f>SUM(C21:E29)</f>
        <v>183</v>
      </c>
      <c r="D18" s="259"/>
      <c r="E18" s="260"/>
      <c r="F18" s="246">
        <f>SUM(F21:H29)</f>
        <v>6938</v>
      </c>
      <c r="G18" s="259"/>
      <c r="H18" s="260"/>
      <c r="I18" s="246">
        <f>SUM(I21:K28)</f>
        <v>261</v>
      </c>
      <c r="J18" s="247"/>
      <c r="K18" s="264"/>
      <c r="L18" s="246">
        <f>SUM(L21:N29)</f>
        <v>0</v>
      </c>
      <c r="M18" s="247"/>
      <c r="N18" s="264"/>
      <c r="O18" s="246">
        <f>SUM(O21:Q29)</f>
        <v>797</v>
      </c>
      <c r="P18" s="259"/>
      <c r="Q18" s="260"/>
      <c r="R18" s="246">
        <f>SUM(R21:T29)</f>
        <v>15725</v>
      </c>
      <c r="S18" s="247"/>
      <c r="T18" s="264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 t="shared" ref="A21:B24" si="3">A6</f>
        <v>M 11</v>
      </c>
      <c r="B21" s="114" t="str">
        <f t="shared" si="3"/>
        <v>les Hetres Gerontopsy</v>
      </c>
      <c r="C21" s="78">
        <v>66</v>
      </c>
      <c r="D21" s="4"/>
      <c r="E21" s="70"/>
      <c r="F21" s="69">
        <v>1900</v>
      </c>
      <c r="G21" s="4"/>
      <c r="H21" s="70"/>
      <c r="I21" s="69">
        <v>55</v>
      </c>
      <c r="J21" s="4"/>
      <c r="K21" s="70"/>
      <c r="L21" s="69"/>
      <c r="M21" s="4"/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 t="str">
        <f t="shared" si="3"/>
        <v>M33</v>
      </c>
      <c r="B22" s="114" t="str">
        <f t="shared" si="3"/>
        <v>roz avel</v>
      </c>
      <c r="C22" s="78"/>
      <c r="D22" s="4"/>
      <c r="E22" s="70"/>
      <c r="G22" s="4"/>
      <c r="H22" s="69">
        <v>1533</v>
      </c>
      <c r="I22" s="69"/>
      <c r="J22" s="4">
        <v>95</v>
      </c>
      <c r="K22" s="70"/>
      <c r="L22" s="69"/>
      <c r="M22" s="4"/>
      <c r="N22" s="70"/>
      <c r="O22" s="69"/>
      <c r="P22" s="4"/>
      <c r="Q22" s="70"/>
      <c r="R22" s="69"/>
      <c r="S22" s="4"/>
      <c r="T22" s="70"/>
    </row>
    <row r="23" spans="1:41" ht="16.95" customHeight="1" x14ac:dyDescent="0.25">
      <c r="A23" s="113" t="str">
        <f t="shared" si="3"/>
        <v>M67</v>
      </c>
      <c r="B23" s="114" t="str">
        <f t="shared" si="3"/>
        <v>cuisine partie basse</v>
      </c>
      <c r="C23" s="78"/>
      <c r="D23" s="4"/>
      <c r="E23" s="70"/>
      <c r="F23" s="69">
        <v>1205</v>
      </c>
      <c r="G23" s="4"/>
      <c r="H23" s="70"/>
      <c r="I23" s="69"/>
      <c r="J23" s="4">
        <v>91</v>
      </c>
      <c r="K23" s="70"/>
      <c r="L23" s="69"/>
      <c r="M23" s="4"/>
      <c r="N23" s="70"/>
      <c r="O23" s="69"/>
      <c r="P23" s="4"/>
      <c r="Q23" s="70"/>
      <c r="R23" s="69"/>
      <c r="S23" s="4"/>
      <c r="T23" s="70"/>
    </row>
    <row r="24" spans="1:41" ht="16.95" customHeight="1" x14ac:dyDescent="0.25">
      <c r="A24" s="113" t="str">
        <f t="shared" si="3"/>
        <v>M32A</v>
      </c>
      <c r="B24" s="114" t="str">
        <f t="shared" si="3"/>
        <v>CMP1</v>
      </c>
      <c r="C24" s="78">
        <v>117</v>
      </c>
      <c r="D24" s="4"/>
      <c r="E24" s="70"/>
      <c r="F24" s="69">
        <v>2300</v>
      </c>
      <c r="G24" s="4"/>
      <c r="H24" s="70"/>
      <c r="I24" s="69">
        <v>20</v>
      </c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113" t="s">
        <v>19</v>
      </c>
      <c r="B25" s="114" t="str">
        <f>B10</f>
        <v>PC médical secteur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7"/>
      <c r="B26" s="114" t="str">
        <f>B11</f>
        <v>couloir de liaison CMP</v>
      </c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7"/>
      <c r="B27" s="114" t="str">
        <f>B12</f>
        <v>grand parking hg</v>
      </c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3"/>
      <c r="B28" s="114" t="str">
        <f>B13</f>
        <v>aire stockage jardins</v>
      </c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48"/>
      <c r="B29" s="123" t="s">
        <v>115</v>
      </c>
      <c r="C29" s="133"/>
      <c r="D29" s="92"/>
      <c r="E29" s="93"/>
      <c r="F29" s="91"/>
      <c r="G29" s="92"/>
      <c r="H29" s="93"/>
      <c r="I29" s="91"/>
      <c r="J29" s="92"/>
      <c r="K29" s="93"/>
      <c r="L29" s="91"/>
      <c r="M29" s="92"/>
      <c r="N29" s="93"/>
      <c r="O29" s="91"/>
      <c r="P29" s="92">
        <v>797</v>
      </c>
      <c r="Q29" s="93"/>
      <c r="R29" s="91"/>
      <c r="S29" s="92">
        <v>163</v>
      </c>
      <c r="T29" s="93">
        <v>15562</v>
      </c>
    </row>
    <row r="30" spans="1:41" ht="16.95" customHeight="1" thickBot="1" x14ac:dyDescent="0.35">
      <c r="A30" s="366" t="s">
        <v>60</v>
      </c>
      <c r="B30" s="367"/>
      <c r="C30" s="133">
        <f t="shared" ref="C30:T30" si="4">SUM(C21:C29)</f>
        <v>183</v>
      </c>
      <c r="D30" s="92">
        <f t="shared" si="4"/>
        <v>0</v>
      </c>
      <c r="E30" s="93">
        <f t="shared" si="4"/>
        <v>0</v>
      </c>
      <c r="F30" s="133">
        <f t="shared" si="4"/>
        <v>5405</v>
      </c>
      <c r="G30" s="92">
        <f t="shared" si="4"/>
        <v>0</v>
      </c>
      <c r="H30" s="93">
        <f t="shared" si="4"/>
        <v>1533</v>
      </c>
      <c r="I30" s="133">
        <f t="shared" si="4"/>
        <v>75</v>
      </c>
      <c r="J30" s="92">
        <f t="shared" si="4"/>
        <v>186</v>
      </c>
      <c r="K30" s="93">
        <f t="shared" si="4"/>
        <v>0</v>
      </c>
      <c r="L30" s="133">
        <f t="shared" si="4"/>
        <v>0</v>
      </c>
      <c r="M30" s="92">
        <f t="shared" si="4"/>
        <v>0</v>
      </c>
      <c r="N30" s="93">
        <f t="shared" si="4"/>
        <v>0</v>
      </c>
      <c r="O30" s="133">
        <f t="shared" si="4"/>
        <v>0</v>
      </c>
      <c r="P30" s="92">
        <f t="shared" si="4"/>
        <v>797</v>
      </c>
      <c r="Q30" s="93">
        <f t="shared" si="4"/>
        <v>0</v>
      </c>
      <c r="R30" s="133">
        <f t="shared" si="4"/>
        <v>0</v>
      </c>
      <c r="S30" s="92">
        <f t="shared" si="4"/>
        <v>163</v>
      </c>
      <c r="T30" s="93">
        <f t="shared" si="4"/>
        <v>15562</v>
      </c>
    </row>
    <row r="31" spans="1:41" ht="16.95" customHeight="1" x14ac:dyDescent="0.25">
      <c r="A31" s="149" t="s">
        <v>44</v>
      </c>
      <c r="B31" s="175" t="s">
        <v>109</v>
      </c>
      <c r="C31" s="176"/>
      <c r="D31" s="176"/>
      <c r="E31" s="176"/>
      <c r="F31" s="176"/>
      <c r="G31" s="176"/>
      <c r="H31" s="176"/>
      <c r="I31" s="176"/>
      <c r="J31" s="176"/>
      <c r="K31" s="176"/>
      <c r="L31" s="177"/>
      <c r="M31" s="178" t="s">
        <v>105</v>
      </c>
      <c r="N31" s="179"/>
      <c r="O31" s="179"/>
      <c r="P31" s="179"/>
      <c r="Q31" s="180"/>
      <c r="R31" s="326">
        <f>SUM(C3,F3,L3)</f>
        <v>14666</v>
      </c>
      <c r="S31" s="327"/>
      <c r="T31" s="328"/>
    </row>
    <row r="32" spans="1:41" ht="16.95" customHeight="1" x14ac:dyDescent="0.25">
      <c r="A32" s="150" t="s">
        <v>45</v>
      </c>
      <c r="B32" s="181" t="s">
        <v>107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83"/>
      <c r="M32" s="184" t="s">
        <v>106</v>
      </c>
      <c r="N32" s="185"/>
      <c r="O32" s="185"/>
      <c r="P32" s="185"/>
      <c r="Q32" s="186"/>
      <c r="R32" s="309">
        <f>SUM(F18,I18,O18,R18)</f>
        <v>23721</v>
      </c>
      <c r="S32" s="259"/>
      <c r="T32" s="260"/>
    </row>
    <row r="33" spans="1:20" ht="16.95" customHeight="1" x14ac:dyDescent="0.25">
      <c r="A33" s="151" t="s">
        <v>46</v>
      </c>
      <c r="B33" s="187" t="s">
        <v>108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9"/>
      <c r="M33" s="190" t="s">
        <v>110</v>
      </c>
      <c r="N33" s="191"/>
      <c r="O33" s="191"/>
      <c r="P33" s="191"/>
      <c r="Q33" s="192"/>
      <c r="R33" s="309">
        <f>SUM(C18,L18)</f>
        <v>183</v>
      </c>
      <c r="S33" s="259"/>
      <c r="T33" s="260"/>
    </row>
    <row r="34" spans="1:20" ht="16.95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38570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46">
    <mergeCell ref="F2:H2"/>
    <mergeCell ref="O18:Q18"/>
    <mergeCell ref="F18:H18"/>
    <mergeCell ref="R18:T18"/>
    <mergeCell ref="O4:Q4"/>
    <mergeCell ref="R3:T3"/>
    <mergeCell ref="R4:T4"/>
    <mergeCell ref="O17:Q17"/>
    <mergeCell ref="R19:T19"/>
    <mergeCell ref="O19:Q19"/>
    <mergeCell ref="L19:N19"/>
    <mergeCell ref="L2:N2"/>
    <mergeCell ref="L17:N17"/>
    <mergeCell ref="R17:T17"/>
    <mergeCell ref="C17:E17"/>
    <mergeCell ref="I18:K18"/>
    <mergeCell ref="I2:K2"/>
    <mergeCell ref="I17:K17"/>
    <mergeCell ref="C18:E18"/>
    <mergeCell ref="F17:H17"/>
    <mergeCell ref="F4:H4"/>
    <mergeCell ref="C2:E2"/>
    <mergeCell ref="A16:T16"/>
    <mergeCell ref="A15:B15"/>
    <mergeCell ref="L3:N3"/>
    <mergeCell ref="I3:K3"/>
    <mergeCell ref="O3:Q3"/>
    <mergeCell ref="C3:E3"/>
    <mergeCell ref="O2:Q2"/>
    <mergeCell ref="R2:T2"/>
    <mergeCell ref="A1:T1"/>
    <mergeCell ref="A2:B5"/>
    <mergeCell ref="V28:AO28"/>
    <mergeCell ref="A17:B20"/>
    <mergeCell ref="B34:L34"/>
    <mergeCell ref="M34:Q34"/>
    <mergeCell ref="R34:T34"/>
    <mergeCell ref="R31:T31"/>
    <mergeCell ref="R32:T32"/>
    <mergeCell ref="L4:N4"/>
    <mergeCell ref="F3:H3"/>
    <mergeCell ref="L18:N18"/>
    <mergeCell ref="A30:B30"/>
    <mergeCell ref="I4:K4"/>
    <mergeCell ref="C4:E4"/>
    <mergeCell ref="R33:T33"/>
  </mergeCells>
  <phoneticPr fontId="0" type="noConversion"/>
  <pageMargins left="0.2" right="0.21" top="0.33" bottom="0.22" header="0.36" footer="0.4921259845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3073" r:id="rId4">
          <objectPr defaultSize="0" autoPict="0" r:id="rId5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10</xdr:col>
                <xdr:colOff>114300</xdr:colOff>
                <xdr:row>67</xdr:row>
                <xdr:rowOff>45720</xdr:rowOff>
              </to>
            </anchor>
          </objectPr>
        </oleObject>
      </mc:Choice>
      <mc:Fallback>
        <oleObject progId="AcroExch.Document.7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opLeftCell="A43" workbookViewId="0">
      <selection activeCell="V39" sqref="V39"/>
    </sheetView>
  </sheetViews>
  <sheetFormatPr baseColWidth="10" defaultRowHeight="13.2" x14ac:dyDescent="0.25"/>
  <cols>
    <col min="1" max="1" width="8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161</v>
      </c>
      <c r="B2" s="348"/>
      <c r="C2" s="379" t="str">
        <f>'p1'!C2</f>
        <v>stabilisé/m2</v>
      </c>
      <c r="D2" s="380"/>
      <c r="E2" s="381"/>
      <c r="F2" s="400" t="str">
        <f>'p1'!F2</f>
        <v>dallage/m2</v>
      </c>
      <c r="G2" s="401"/>
      <c r="H2" s="402"/>
      <c r="I2" s="385" t="str">
        <f>'p1'!I2</f>
        <v>bordure/ml</v>
      </c>
      <c r="J2" s="386"/>
      <c r="K2" s="387"/>
      <c r="L2" s="391" t="str">
        <f>'p1'!L2</f>
        <v>voirie/parking/m2</v>
      </c>
      <c r="M2" s="392"/>
      <c r="N2" s="411"/>
      <c r="O2" s="412" t="str">
        <f>'p1'!O2</f>
        <v>pied de mur/ml</v>
      </c>
      <c r="P2" s="413"/>
      <c r="Q2" s="414"/>
      <c r="R2" s="408" t="s">
        <v>75</v>
      </c>
      <c r="S2" s="409"/>
      <c r="T2" s="410"/>
    </row>
    <row r="3" spans="1:20" ht="16.95" customHeight="1" x14ac:dyDescent="0.25">
      <c r="A3" s="347"/>
      <c r="B3" s="348"/>
      <c r="C3" s="251">
        <f>SUM(C6:E14)</f>
        <v>1770</v>
      </c>
      <c r="D3" s="252"/>
      <c r="E3" s="253"/>
      <c r="F3" s="258">
        <f>SUM(F6:H14)</f>
        <v>0</v>
      </c>
      <c r="G3" s="252"/>
      <c r="H3" s="253"/>
      <c r="I3" s="258">
        <f>SUM(I6:K14)</f>
        <v>1127</v>
      </c>
      <c r="J3" s="252"/>
      <c r="K3" s="253"/>
      <c r="L3" s="258">
        <f>SUM(L6:N14)</f>
        <v>5463</v>
      </c>
      <c r="M3" s="252"/>
      <c r="N3" s="253"/>
      <c r="O3" s="258">
        <f>SUM(O6:Q14)</f>
        <v>446</v>
      </c>
      <c r="P3" s="252"/>
      <c r="Q3" s="253"/>
      <c r="R3" s="258">
        <f>SUM(R6:T14)</f>
        <v>1</v>
      </c>
      <c r="S3" s="252"/>
      <c r="T3" s="253"/>
    </row>
    <row r="4" spans="1:20" ht="16.95" customHeight="1" x14ac:dyDescent="0.25">
      <c r="A4" s="347"/>
      <c r="B4" s="348"/>
      <c r="C4" s="304" t="str">
        <f>'p3'!$R$4</f>
        <v>code d'entretien</v>
      </c>
      <c r="D4" s="249"/>
      <c r="E4" s="305"/>
      <c r="F4" s="248" t="str">
        <f>'p3'!$R$4</f>
        <v>code d'entretien</v>
      </c>
      <c r="G4" s="249"/>
      <c r="H4" s="305"/>
      <c r="I4" s="248" t="str">
        <f>'p3'!$R$4</f>
        <v>code d'entretien</v>
      </c>
      <c r="J4" s="249"/>
      <c r="K4" s="305"/>
      <c r="L4" s="248" t="str">
        <f>'p3'!$R$4</f>
        <v>code d'entretien</v>
      </c>
      <c r="M4" s="249"/>
      <c r="N4" s="305"/>
      <c r="O4" s="248" t="str">
        <f>'p3'!$R$4</f>
        <v>code d'entretien</v>
      </c>
      <c r="P4" s="249"/>
      <c r="Q4" s="305"/>
      <c r="R4" s="248" t="str">
        <f>'p3'!$R$4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59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29" t="s">
        <v>101</v>
      </c>
      <c r="B6" s="110" t="s">
        <v>100</v>
      </c>
      <c r="C6" s="78"/>
      <c r="D6" s="4"/>
      <c r="E6" s="70"/>
      <c r="F6" s="69"/>
      <c r="G6" s="4"/>
      <c r="H6" s="70"/>
      <c r="I6" s="69"/>
      <c r="J6" s="4"/>
      <c r="K6" s="70"/>
      <c r="L6" s="69"/>
      <c r="M6" s="4"/>
      <c r="N6" s="70"/>
      <c r="O6" s="69"/>
      <c r="P6" s="4">
        <v>84</v>
      </c>
      <c r="Q6" s="70"/>
      <c r="R6" s="69"/>
      <c r="S6" s="4"/>
      <c r="T6" s="70"/>
    </row>
    <row r="7" spans="1:20" ht="16.95" customHeight="1" x14ac:dyDescent="0.25">
      <c r="A7" s="129" t="s">
        <v>88</v>
      </c>
      <c r="B7" s="110" t="s">
        <v>14</v>
      </c>
      <c r="C7" s="78"/>
      <c r="D7" s="4">
        <v>146</v>
      </c>
      <c r="E7" s="70"/>
      <c r="F7" s="69"/>
      <c r="G7" s="4"/>
      <c r="H7" s="70"/>
      <c r="I7" s="69"/>
      <c r="J7" s="4"/>
      <c r="K7" s="70"/>
      <c r="L7" s="69"/>
      <c r="M7" s="4"/>
      <c r="N7" s="70"/>
      <c r="O7" s="69"/>
      <c r="P7" s="4">
        <v>253</v>
      </c>
      <c r="Q7" s="70"/>
      <c r="R7" s="69">
        <v>1</v>
      </c>
      <c r="S7" s="4"/>
      <c r="T7" s="70"/>
    </row>
    <row r="8" spans="1:20" ht="16.95" customHeight="1" x14ac:dyDescent="0.25">
      <c r="A8" s="129" t="s">
        <v>87</v>
      </c>
      <c r="B8" s="110" t="s">
        <v>63</v>
      </c>
      <c r="C8" s="78"/>
      <c r="D8" s="4"/>
      <c r="E8" s="70"/>
      <c r="F8" s="69"/>
      <c r="G8" s="4"/>
      <c r="H8" s="70"/>
      <c r="I8" s="69"/>
      <c r="J8" s="4"/>
      <c r="K8" s="70"/>
      <c r="L8" s="69"/>
      <c r="M8" s="4"/>
      <c r="N8" s="70"/>
      <c r="O8" s="69"/>
      <c r="P8" s="4">
        <v>109</v>
      </c>
      <c r="Q8" s="70"/>
      <c r="R8" s="69"/>
      <c r="S8" s="4"/>
      <c r="T8" s="70"/>
    </row>
    <row r="9" spans="1:20" ht="16.95" customHeight="1" x14ac:dyDescent="0.25">
      <c r="A9" s="129"/>
      <c r="B9" s="109" t="s">
        <v>118</v>
      </c>
      <c r="C9" s="78"/>
      <c r="D9" s="4"/>
      <c r="E9" s="70">
        <v>1624</v>
      </c>
      <c r="F9" s="69"/>
      <c r="G9" s="4"/>
      <c r="H9" s="70"/>
      <c r="I9" s="69"/>
      <c r="J9" s="4"/>
      <c r="K9" s="70"/>
      <c r="L9" s="69"/>
      <c r="M9" s="4"/>
      <c r="N9" s="70"/>
      <c r="O9" s="69"/>
      <c r="P9" s="4"/>
      <c r="Q9" s="70"/>
      <c r="R9" s="69"/>
      <c r="S9" s="4"/>
      <c r="T9" s="70"/>
    </row>
    <row r="10" spans="1:20" ht="16.95" customHeight="1" x14ac:dyDescent="0.25">
      <c r="A10" s="129"/>
      <c r="B10" s="110"/>
      <c r="C10" s="78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0"/>
      <c r="O10" s="69"/>
      <c r="P10" s="4"/>
      <c r="Q10" s="70"/>
      <c r="R10" s="69"/>
      <c r="S10" s="4"/>
      <c r="T10" s="70"/>
    </row>
    <row r="11" spans="1:20" ht="16.95" customHeight="1" x14ac:dyDescent="0.25">
      <c r="A11" s="53"/>
      <c r="B11" s="110"/>
      <c r="C11" s="78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0"/>
      <c r="O11" s="69"/>
      <c r="P11" s="4"/>
      <c r="Q11" s="70"/>
      <c r="R11" s="69"/>
      <c r="S11" s="4"/>
      <c r="T11" s="70"/>
    </row>
    <row r="12" spans="1:20" ht="16.95" customHeight="1" x14ac:dyDescent="0.25">
      <c r="A12" s="108"/>
      <c r="B12" s="109"/>
      <c r="C12" s="78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0"/>
      <c r="O12" s="69"/>
      <c r="P12" s="4"/>
      <c r="Q12" s="70"/>
      <c r="R12" s="69"/>
      <c r="S12" s="4"/>
      <c r="T12" s="70"/>
    </row>
    <row r="13" spans="1:20" ht="16.95" customHeight="1" x14ac:dyDescent="0.25">
      <c r="A13" s="108"/>
      <c r="B13" s="109"/>
      <c r="C13" s="78"/>
      <c r="D13" s="4"/>
      <c r="E13" s="70"/>
      <c r="F13" s="69"/>
      <c r="G13" s="4"/>
      <c r="H13" s="70"/>
      <c r="I13" s="69"/>
      <c r="J13" s="4"/>
      <c r="K13" s="70"/>
      <c r="L13" s="69"/>
      <c r="M13" s="4"/>
      <c r="N13" s="70"/>
      <c r="O13" s="69"/>
      <c r="P13" s="4"/>
      <c r="Q13" s="70"/>
      <c r="R13" s="69"/>
      <c r="S13" s="4"/>
      <c r="T13" s="70"/>
    </row>
    <row r="14" spans="1:20" ht="16.95" customHeight="1" x14ac:dyDescent="0.25">
      <c r="A14" s="108"/>
      <c r="B14" s="109"/>
      <c r="C14" s="78"/>
      <c r="D14" s="4"/>
      <c r="E14" s="70"/>
      <c r="F14" s="69"/>
      <c r="G14" s="4"/>
      <c r="H14" s="70"/>
      <c r="I14" s="69"/>
      <c r="J14" s="4">
        <v>1127</v>
      </c>
      <c r="K14" s="70"/>
      <c r="L14" s="69"/>
      <c r="M14" s="4">
        <v>5463</v>
      </c>
      <c r="N14" s="70"/>
      <c r="O14" s="69"/>
      <c r="P14" s="4"/>
      <c r="Q14" s="70"/>
      <c r="R14" s="69"/>
      <c r="S14" s="4"/>
      <c r="T14" s="70"/>
    </row>
    <row r="15" spans="1:20" ht="16.95" customHeight="1" thickBot="1" x14ac:dyDescent="0.3">
      <c r="A15" s="194"/>
      <c r="B15" s="341" t="s">
        <v>60</v>
      </c>
      <c r="C15" s="342"/>
      <c r="D15" s="73">
        <f t="shared" ref="D15:T15" si="0">SUM(D6:D14)</f>
        <v>146</v>
      </c>
      <c r="E15" s="77">
        <f t="shared" si="0"/>
        <v>1624</v>
      </c>
      <c r="F15" s="72">
        <f t="shared" si="0"/>
        <v>0</v>
      </c>
      <c r="G15" s="73">
        <f t="shared" si="0"/>
        <v>0</v>
      </c>
      <c r="H15" s="77">
        <f t="shared" si="0"/>
        <v>0</v>
      </c>
      <c r="I15" s="72">
        <f t="shared" si="0"/>
        <v>0</v>
      </c>
      <c r="J15" s="73">
        <f t="shared" si="0"/>
        <v>1127</v>
      </c>
      <c r="K15" s="77">
        <f t="shared" si="0"/>
        <v>0</v>
      </c>
      <c r="L15" s="72">
        <f t="shared" si="0"/>
        <v>0</v>
      </c>
      <c r="M15" s="73">
        <f t="shared" si="0"/>
        <v>5463</v>
      </c>
      <c r="N15" s="77">
        <f t="shared" si="0"/>
        <v>0</v>
      </c>
      <c r="O15" s="72">
        <f t="shared" si="0"/>
        <v>0</v>
      </c>
      <c r="P15" s="73">
        <f t="shared" si="0"/>
        <v>446</v>
      </c>
      <c r="Q15" s="77">
        <f t="shared" si="0"/>
        <v>0</v>
      </c>
      <c r="R15" s="72">
        <f t="shared" si="0"/>
        <v>1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194"/>
      <c r="B16" s="194"/>
      <c r="C16" s="406" t="s">
        <v>71</v>
      </c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7"/>
    </row>
    <row r="17" spans="1:41" ht="16.95" customHeight="1" x14ac:dyDescent="0.25">
      <c r="A17" s="345" t="s">
        <v>160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0</v>
      </c>
      <c r="D18" s="259"/>
      <c r="E18" s="260"/>
      <c r="F18" s="64">
        <f>SUM(F21:H29)</f>
        <v>5099</v>
      </c>
      <c r="G18" s="65"/>
      <c r="H18" s="66"/>
      <c r="I18" s="246">
        <f>SUM(I21:K29)</f>
        <v>472</v>
      </c>
      <c r="J18" s="247"/>
      <c r="K18" s="264"/>
      <c r="L18" s="246">
        <f>SUM(L21:N29)</f>
        <v>140</v>
      </c>
      <c r="M18" s="247"/>
      <c r="N18" s="264"/>
      <c r="O18" s="246">
        <f>SUM(O21:Q29)</f>
        <v>271</v>
      </c>
      <c r="P18" s="259"/>
      <c r="Q18" s="260"/>
      <c r="R18" s="246">
        <f>SUM(R21:T29)</f>
        <v>1947</v>
      </c>
      <c r="S18" s="247"/>
      <c r="T18" s="264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$R$4</f>
        <v>code d'entretien</v>
      </c>
      <c r="S19" s="244"/>
      <c r="T19" s="245"/>
    </row>
    <row r="20" spans="1:41" ht="16.95" customHeight="1" thickBot="1" x14ac:dyDescent="0.3">
      <c r="A20" s="349"/>
      <c r="B20" s="350"/>
      <c r="C20" s="128" t="str">
        <f>C5</f>
        <v>A</v>
      </c>
      <c r="D20" s="106" t="str">
        <f>D5</f>
        <v>B</v>
      </c>
      <c r="E20" s="107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 t="shared" ref="A21:B24" si="1">A6</f>
        <v>M68</v>
      </c>
      <c r="B21" s="114" t="str">
        <f t="shared" si="1"/>
        <v>servives techniques/eco</v>
      </c>
      <c r="C21" s="104"/>
      <c r="D21" s="75"/>
      <c r="E21" s="76"/>
      <c r="F21" s="69"/>
      <c r="G21" s="4"/>
      <c r="H21" s="70"/>
      <c r="I21" s="69"/>
      <c r="J21" s="4">
        <v>207</v>
      </c>
      <c r="K21" s="70"/>
      <c r="L21" s="69"/>
      <c r="M21" s="4"/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 t="str">
        <f t="shared" si="1"/>
        <v>M10</v>
      </c>
      <c r="B22" s="114" t="str">
        <f t="shared" si="1"/>
        <v>addictologie</v>
      </c>
      <c r="C22" s="78"/>
      <c r="D22" s="4"/>
      <c r="E22" s="70"/>
      <c r="F22" s="69"/>
      <c r="G22" s="4"/>
      <c r="H22" s="70"/>
      <c r="I22" s="69">
        <v>205</v>
      </c>
      <c r="J22" s="4"/>
      <c r="K22" s="70"/>
      <c r="L22" s="69"/>
      <c r="M22" s="4"/>
      <c r="N22" s="70"/>
      <c r="O22" s="69"/>
      <c r="P22" s="4"/>
      <c r="Q22" s="70"/>
      <c r="R22" s="69"/>
      <c r="S22" s="4"/>
      <c r="T22" s="70">
        <v>1151</v>
      </c>
    </row>
    <row r="23" spans="1:41" ht="16.95" customHeight="1" x14ac:dyDescent="0.25">
      <c r="A23" s="113" t="str">
        <f t="shared" si="1"/>
        <v>M32B</v>
      </c>
      <c r="B23" s="114" t="str">
        <f t="shared" si="1"/>
        <v>neuro  ados</v>
      </c>
      <c r="C23" s="78"/>
      <c r="D23" s="4"/>
      <c r="E23" s="70"/>
      <c r="F23" s="69"/>
      <c r="G23" s="4"/>
      <c r="H23" s="70"/>
      <c r="I23" s="69"/>
      <c r="J23" s="4"/>
      <c r="K23" s="70">
        <v>60</v>
      </c>
      <c r="L23" s="69"/>
      <c r="M23" s="4"/>
      <c r="N23" s="70">
        <v>140</v>
      </c>
      <c r="O23" s="69"/>
      <c r="P23" s="4"/>
      <c r="Q23" s="70">
        <v>271</v>
      </c>
      <c r="R23" s="69"/>
      <c r="S23" s="4">
        <v>70</v>
      </c>
      <c r="T23" s="70">
        <v>636</v>
      </c>
    </row>
    <row r="24" spans="1:41" ht="16.95" customHeight="1" x14ac:dyDescent="0.25">
      <c r="A24" s="113">
        <f t="shared" si="1"/>
        <v>0</v>
      </c>
      <c r="B24" s="114" t="str">
        <f t="shared" si="1"/>
        <v>accès et aire stockage jardins</v>
      </c>
      <c r="C24" s="78"/>
      <c r="D24" s="4"/>
      <c r="E24" s="70"/>
      <c r="F24" s="69"/>
      <c r="G24" s="4"/>
      <c r="H24" s="70"/>
      <c r="I24" s="69"/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>
        <v>90</v>
      </c>
    </row>
    <row r="25" spans="1:41" ht="16.95" customHeight="1" x14ac:dyDescent="0.25">
      <c r="A25" s="113"/>
      <c r="B25" s="114">
        <f>B10</f>
        <v>0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7"/>
      <c r="B26" s="114">
        <f>B11</f>
        <v>0</v>
      </c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7"/>
      <c r="B27" s="114">
        <f>B12</f>
        <v>0</v>
      </c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3"/>
      <c r="B28" s="114">
        <f>B13</f>
        <v>0</v>
      </c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13"/>
      <c r="B29" s="114" t="str">
        <f>B15</f>
        <v>total</v>
      </c>
      <c r="C29" s="78"/>
      <c r="D29" s="4"/>
      <c r="E29" s="70"/>
      <c r="F29" s="69">
        <v>5099</v>
      </c>
      <c r="G29" s="4"/>
      <c r="H29" s="70"/>
      <c r="I29" s="69"/>
      <c r="J29" s="4"/>
      <c r="K29" s="70"/>
      <c r="L29" s="69"/>
      <c r="M29" s="4"/>
      <c r="N29" s="70"/>
      <c r="O29" s="69"/>
      <c r="P29" s="4"/>
      <c r="Q29" s="70"/>
      <c r="R29" s="69"/>
      <c r="S29" s="4"/>
      <c r="T29" s="70"/>
    </row>
    <row r="30" spans="1:41" ht="16.95" customHeight="1" thickBot="1" x14ac:dyDescent="0.35">
      <c r="A30" s="366" t="s">
        <v>60</v>
      </c>
      <c r="B30" s="367"/>
      <c r="C30" s="133">
        <f t="shared" ref="C30:T30" si="2">SUM(C21:C29)</f>
        <v>0</v>
      </c>
      <c r="D30" s="92">
        <f t="shared" si="2"/>
        <v>0</v>
      </c>
      <c r="E30" s="93">
        <f t="shared" si="2"/>
        <v>0</v>
      </c>
      <c r="F30" s="91">
        <f t="shared" si="2"/>
        <v>5099</v>
      </c>
      <c r="G30" s="92">
        <f t="shared" si="2"/>
        <v>0</v>
      </c>
      <c r="H30" s="93">
        <f t="shared" si="2"/>
        <v>0</v>
      </c>
      <c r="I30" s="91">
        <f t="shared" si="2"/>
        <v>205</v>
      </c>
      <c r="J30" s="92">
        <f t="shared" si="2"/>
        <v>207</v>
      </c>
      <c r="K30" s="93">
        <f t="shared" si="2"/>
        <v>60</v>
      </c>
      <c r="L30" s="91">
        <f t="shared" si="2"/>
        <v>0</v>
      </c>
      <c r="M30" s="92">
        <f t="shared" si="2"/>
        <v>0</v>
      </c>
      <c r="N30" s="93">
        <f t="shared" si="2"/>
        <v>140</v>
      </c>
      <c r="O30" s="91">
        <f t="shared" si="2"/>
        <v>0</v>
      </c>
      <c r="P30" s="92">
        <f t="shared" si="2"/>
        <v>0</v>
      </c>
      <c r="Q30" s="93">
        <f t="shared" si="2"/>
        <v>271</v>
      </c>
      <c r="R30" s="91">
        <f t="shared" si="2"/>
        <v>0</v>
      </c>
      <c r="S30" s="92">
        <f t="shared" si="2"/>
        <v>70</v>
      </c>
      <c r="T30" s="93">
        <f t="shared" si="2"/>
        <v>1877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7233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7789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140</v>
      </c>
      <c r="S33" s="259"/>
      <c r="T33" s="260"/>
    </row>
    <row r="34" spans="1:20" ht="23.4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15162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1">
    <mergeCell ref="O19:Q19"/>
    <mergeCell ref="O17:Q17"/>
    <mergeCell ref="L18:N18"/>
    <mergeCell ref="O18:Q18"/>
    <mergeCell ref="L17:N17"/>
    <mergeCell ref="L4:N4"/>
    <mergeCell ref="O4:Q4"/>
    <mergeCell ref="C3:E3"/>
    <mergeCell ref="I3:K3"/>
    <mergeCell ref="R17:T17"/>
    <mergeCell ref="C2:E2"/>
    <mergeCell ref="F2:H2"/>
    <mergeCell ref="F3:H3"/>
    <mergeCell ref="A1:T1"/>
    <mergeCell ref="A2:B5"/>
    <mergeCell ref="C4:E4"/>
    <mergeCell ref="F4:H4"/>
    <mergeCell ref="I4:K4"/>
    <mergeCell ref="I2:K2"/>
    <mergeCell ref="R2:T2"/>
    <mergeCell ref="L2:N2"/>
    <mergeCell ref="O2:Q2"/>
    <mergeCell ref="R3:T3"/>
    <mergeCell ref="R4:T4"/>
    <mergeCell ref="L3:N3"/>
    <mergeCell ref="O3:Q3"/>
    <mergeCell ref="B34:L34"/>
    <mergeCell ref="M34:Q34"/>
    <mergeCell ref="R34:T34"/>
    <mergeCell ref="B31:L31"/>
    <mergeCell ref="M31:Q31"/>
    <mergeCell ref="R31:T31"/>
    <mergeCell ref="B32:L32"/>
    <mergeCell ref="M32:Q32"/>
    <mergeCell ref="R32:T32"/>
    <mergeCell ref="V28:AO28"/>
    <mergeCell ref="A17:B20"/>
    <mergeCell ref="B15:C15"/>
    <mergeCell ref="B33:L33"/>
    <mergeCell ref="M33:Q33"/>
    <mergeCell ref="R33:T33"/>
    <mergeCell ref="A30:B30"/>
    <mergeCell ref="C17:E17"/>
    <mergeCell ref="F17:H17"/>
    <mergeCell ref="I18:K18"/>
    <mergeCell ref="I17:K17"/>
    <mergeCell ref="C18:E18"/>
    <mergeCell ref="C16:T16"/>
    <mergeCell ref="R18:T18"/>
    <mergeCell ref="L19:N19"/>
    <mergeCell ref="R19:T19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4099" r:id="rId4">
          <objectPr defaultSize="0" autoPict="0" r:id="rId5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8</xdr:col>
                <xdr:colOff>251460</xdr:colOff>
                <xdr:row>65</xdr:row>
                <xdr:rowOff>7620</xdr:rowOff>
              </to>
            </anchor>
          </objectPr>
        </oleObject>
      </mc:Choice>
      <mc:Fallback>
        <oleObject progId="AcroExch.Document.7" shapeId="409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opLeftCell="A4" workbookViewId="0">
      <selection activeCell="V39" sqref="V39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162</v>
      </c>
      <c r="B2" s="348"/>
      <c r="C2" s="379" t="str">
        <f>'p1'!C2</f>
        <v>stabilisé/m2</v>
      </c>
      <c r="D2" s="380"/>
      <c r="E2" s="381"/>
      <c r="F2" s="400" t="str">
        <f>'p1'!F2</f>
        <v>dallage/m2</v>
      </c>
      <c r="G2" s="401"/>
      <c r="H2" s="402"/>
      <c r="I2" s="385" t="str">
        <f>'p1'!I2</f>
        <v>bordure/ml</v>
      </c>
      <c r="J2" s="386"/>
      <c r="K2" s="387"/>
      <c r="L2" s="391" t="str">
        <f>'p1'!L2</f>
        <v>voirie/parking/m2</v>
      </c>
      <c r="M2" s="392"/>
      <c r="N2" s="411"/>
      <c r="O2" s="412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SUM(C6:E14)</f>
        <v>1804</v>
      </c>
      <c r="D3" s="252"/>
      <c r="E3" s="253"/>
      <c r="F3" s="258">
        <f>SUM(F6:H14)</f>
        <v>556</v>
      </c>
      <c r="G3" s="252"/>
      <c r="H3" s="253"/>
      <c r="I3" s="258">
        <f>SUM(I6:K14)</f>
        <v>1937</v>
      </c>
      <c r="J3" s="252"/>
      <c r="K3" s="253"/>
      <c r="L3" s="258">
        <f>SUM(L6:N14)</f>
        <v>10773</v>
      </c>
      <c r="M3" s="252"/>
      <c r="N3" s="253"/>
      <c r="O3" s="258">
        <f>SUM(O6:Q14)</f>
        <v>153</v>
      </c>
      <c r="P3" s="252"/>
      <c r="Q3" s="253"/>
      <c r="R3" s="258">
        <f>SUM(R6:T14)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305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59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30" t="s">
        <v>141</v>
      </c>
      <c r="B6" s="109" t="s">
        <v>64</v>
      </c>
      <c r="C6" s="78">
        <v>394</v>
      </c>
      <c r="D6" s="4"/>
      <c r="E6" s="70"/>
      <c r="F6" s="69"/>
      <c r="G6" s="4">
        <v>556</v>
      </c>
      <c r="H6" s="70"/>
      <c r="I6" s="69"/>
      <c r="J6" s="4"/>
      <c r="K6" s="70"/>
      <c r="L6" s="69"/>
      <c r="M6" s="4"/>
      <c r="N6" s="70"/>
      <c r="O6" s="69"/>
      <c r="P6" s="4">
        <v>153</v>
      </c>
      <c r="Q6" s="70"/>
      <c r="R6" s="69"/>
      <c r="S6" s="4"/>
      <c r="T6" s="70"/>
    </row>
    <row r="7" spans="1:20" ht="16.95" customHeight="1" x14ac:dyDescent="0.25">
      <c r="A7" s="130"/>
      <c r="B7" s="109" t="s">
        <v>119</v>
      </c>
      <c r="C7" s="78"/>
      <c r="D7" s="4"/>
      <c r="E7" s="70">
        <v>148</v>
      </c>
      <c r="F7" s="69"/>
      <c r="G7" s="4"/>
      <c r="H7" s="70"/>
      <c r="I7" s="69"/>
      <c r="J7" s="4"/>
      <c r="K7" s="70"/>
      <c r="L7" s="69"/>
      <c r="M7" s="4"/>
      <c r="N7" s="70"/>
      <c r="O7" s="69"/>
      <c r="P7" s="4"/>
      <c r="Q7" s="70"/>
      <c r="R7" s="69"/>
      <c r="S7" s="4"/>
      <c r="T7" s="70"/>
    </row>
    <row r="8" spans="1:20" ht="16.95" customHeight="1" x14ac:dyDescent="0.25">
      <c r="A8" s="130"/>
      <c r="B8" s="109" t="s">
        <v>120</v>
      </c>
      <c r="C8" s="78"/>
      <c r="D8" s="4"/>
      <c r="E8" s="70">
        <v>966</v>
      </c>
      <c r="F8" s="69"/>
      <c r="G8" s="4"/>
      <c r="H8" s="70"/>
      <c r="I8" s="69"/>
      <c r="J8" s="4"/>
      <c r="K8" s="70"/>
      <c r="L8" s="69"/>
      <c r="M8" s="4"/>
      <c r="N8" s="70"/>
      <c r="O8" s="69"/>
      <c r="P8" s="4"/>
      <c r="Q8" s="70"/>
      <c r="R8" s="69"/>
      <c r="S8" s="4"/>
      <c r="T8" s="70"/>
    </row>
    <row r="9" spans="1:20" ht="16.95" customHeight="1" x14ac:dyDescent="0.25">
      <c r="A9" s="130" t="s">
        <v>17</v>
      </c>
      <c r="B9" s="109" t="s">
        <v>121</v>
      </c>
      <c r="C9" s="78"/>
      <c r="D9" s="4"/>
      <c r="E9" s="70">
        <v>296</v>
      </c>
      <c r="F9" s="69"/>
      <c r="G9" s="4"/>
      <c r="H9" s="70"/>
      <c r="I9" s="69"/>
      <c r="J9" s="4"/>
      <c r="K9" s="70"/>
      <c r="L9" s="69"/>
      <c r="M9" s="4"/>
      <c r="N9" s="70"/>
      <c r="O9" s="69"/>
      <c r="P9" s="4"/>
      <c r="Q9" s="70"/>
      <c r="R9" s="69"/>
      <c r="S9" s="4"/>
      <c r="T9" s="70"/>
    </row>
    <row r="10" spans="1:20" ht="16.95" customHeight="1" x14ac:dyDescent="0.25">
      <c r="A10" s="130"/>
      <c r="B10" s="109"/>
      <c r="C10" s="78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0"/>
      <c r="O10" s="69"/>
      <c r="P10" s="4"/>
      <c r="Q10" s="70"/>
      <c r="R10" s="69"/>
      <c r="S10" s="4"/>
      <c r="T10" s="70"/>
    </row>
    <row r="11" spans="1:20" ht="16.95" customHeight="1" x14ac:dyDescent="0.25">
      <c r="A11" s="130"/>
      <c r="B11" s="109"/>
      <c r="C11" s="78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0"/>
      <c r="O11" s="69"/>
      <c r="P11" s="4"/>
      <c r="Q11" s="70"/>
      <c r="R11" s="69"/>
      <c r="S11" s="4"/>
      <c r="T11" s="70"/>
    </row>
    <row r="12" spans="1:20" ht="16.95" customHeight="1" x14ac:dyDescent="0.25">
      <c r="A12" s="130"/>
      <c r="B12" s="109"/>
      <c r="C12" s="78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0"/>
      <c r="O12" s="69"/>
      <c r="P12" s="4"/>
      <c r="Q12" s="70"/>
      <c r="R12" s="69"/>
      <c r="S12" s="4"/>
      <c r="T12" s="70"/>
    </row>
    <row r="13" spans="1:20" ht="16.95" customHeight="1" x14ac:dyDescent="0.25">
      <c r="A13" s="108"/>
      <c r="B13" s="109"/>
      <c r="C13" s="78"/>
      <c r="D13" s="4"/>
      <c r="E13" s="70"/>
      <c r="F13" s="69"/>
      <c r="G13" s="4"/>
      <c r="H13" s="70"/>
      <c r="I13" s="69"/>
      <c r="J13" s="4"/>
      <c r="K13" s="70"/>
      <c r="L13" s="69"/>
      <c r="M13" s="4"/>
      <c r="N13" s="70"/>
      <c r="O13" s="69"/>
      <c r="P13" s="4"/>
      <c r="Q13" s="70"/>
      <c r="R13" s="69"/>
      <c r="S13" s="4"/>
      <c r="T13" s="70"/>
    </row>
    <row r="14" spans="1:20" ht="16.95" customHeight="1" x14ac:dyDescent="0.25">
      <c r="A14" s="108"/>
      <c r="B14" s="109"/>
      <c r="C14" s="78"/>
      <c r="D14" s="4"/>
      <c r="E14" s="70"/>
      <c r="F14" s="69"/>
      <c r="G14" s="4"/>
      <c r="H14" s="70"/>
      <c r="I14" s="69"/>
      <c r="J14" s="4">
        <v>1937</v>
      </c>
      <c r="K14" s="70"/>
      <c r="L14" s="91"/>
      <c r="M14" s="92">
        <v>10773</v>
      </c>
      <c r="N14" s="93"/>
      <c r="O14" s="69"/>
      <c r="P14" s="4"/>
      <c r="Q14" s="70"/>
      <c r="R14" s="69"/>
      <c r="S14" s="4"/>
      <c r="T14" s="70"/>
    </row>
    <row r="15" spans="1:20" ht="16.95" customHeight="1" thickBot="1" x14ac:dyDescent="0.3">
      <c r="A15" s="194"/>
      <c r="B15" s="341" t="s">
        <v>60</v>
      </c>
      <c r="C15" s="342"/>
      <c r="D15" s="78">
        <f t="shared" ref="D15:T15" si="0">SUM(D6:D14)</f>
        <v>0</v>
      </c>
      <c r="E15" s="101">
        <f t="shared" si="0"/>
        <v>1410</v>
      </c>
      <c r="F15" s="69">
        <f t="shared" si="0"/>
        <v>0</v>
      </c>
      <c r="G15" s="78">
        <f t="shared" si="0"/>
        <v>556</v>
      </c>
      <c r="H15" s="101">
        <f t="shared" si="0"/>
        <v>0</v>
      </c>
      <c r="I15" s="69">
        <f t="shared" si="0"/>
        <v>0</v>
      </c>
      <c r="J15" s="78">
        <f t="shared" si="0"/>
        <v>1937</v>
      </c>
      <c r="K15" s="101">
        <f t="shared" si="0"/>
        <v>0</v>
      </c>
      <c r="L15" s="69">
        <f t="shared" si="0"/>
        <v>0</v>
      </c>
      <c r="M15" s="78">
        <f t="shared" si="0"/>
        <v>10773</v>
      </c>
      <c r="N15" s="101">
        <f t="shared" si="0"/>
        <v>0</v>
      </c>
      <c r="O15" s="69">
        <f t="shared" si="0"/>
        <v>0</v>
      </c>
      <c r="P15" s="78">
        <f t="shared" si="0"/>
        <v>153</v>
      </c>
      <c r="Q15" s="101">
        <f t="shared" si="0"/>
        <v>0</v>
      </c>
      <c r="R15" s="69">
        <f t="shared" si="0"/>
        <v>0</v>
      </c>
      <c r="S15" s="78">
        <f t="shared" si="0"/>
        <v>0</v>
      </c>
      <c r="T15" s="101">
        <f t="shared" si="0"/>
        <v>0</v>
      </c>
    </row>
    <row r="16" spans="1:20" ht="16.95" customHeight="1" thickBot="1" x14ac:dyDescent="0.35">
      <c r="A16" s="194"/>
      <c r="B16" s="194"/>
      <c r="C16" s="406" t="s">
        <v>71</v>
      </c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7"/>
    </row>
    <row r="17" spans="1:41" ht="16.95" customHeight="1" x14ac:dyDescent="0.25">
      <c r="A17" s="345" t="s">
        <v>163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366</v>
      </c>
      <c r="D18" s="259"/>
      <c r="E18" s="260"/>
      <c r="F18" s="246">
        <f>SUM(F21:H29)</f>
        <v>3652</v>
      </c>
      <c r="G18" s="259"/>
      <c r="H18" s="260"/>
      <c r="I18" s="246">
        <f>SUM(I21:K29)</f>
        <v>75</v>
      </c>
      <c r="J18" s="247"/>
      <c r="K18" s="264"/>
      <c r="L18" s="246">
        <f>SUM(L21:N29)</f>
        <v>83</v>
      </c>
      <c r="M18" s="247"/>
      <c r="N18" s="264"/>
      <c r="O18" s="246">
        <f>SUM(O21:Q29)</f>
        <v>2662</v>
      </c>
      <c r="P18" s="259"/>
      <c r="Q18" s="260"/>
      <c r="R18" s="246">
        <f>SUM(R21:T29)</f>
        <v>16355</v>
      </c>
      <c r="S18" s="247"/>
      <c r="T18" s="264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 t="shared" ref="A21:B24" si="1">A6</f>
        <v>M25</v>
      </c>
      <c r="B21" s="114" t="str">
        <f t="shared" si="1"/>
        <v>foyer</v>
      </c>
      <c r="C21" s="78"/>
      <c r="D21" s="4"/>
      <c r="E21" s="70"/>
      <c r="F21" s="69"/>
      <c r="G21" s="4"/>
      <c r="H21" s="70"/>
      <c r="I21" s="69"/>
      <c r="J21" s="4"/>
      <c r="K21" s="70"/>
      <c r="L21" s="69"/>
      <c r="M21" s="4"/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>
        <f t="shared" si="1"/>
        <v>0</v>
      </c>
      <c r="B22" s="114" t="str">
        <f t="shared" si="1"/>
        <v>rivière du quefleuth</v>
      </c>
      <c r="C22" s="78">
        <v>366</v>
      </c>
      <c r="D22" s="4"/>
      <c r="E22" s="70"/>
      <c r="F22" s="69"/>
      <c r="G22" s="4"/>
      <c r="H22" s="70"/>
      <c r="I22" s="69"/>
      <c r="J22" s="4"/>
      <c r="K22" s="70"/>
      <c r="L22" s="69"/>
      <c r="M22" s="4">
        <v>83</v>
      </c>
      <c r="N22" s="70"/>
      <c r="O22" s="69"/>
      <c r="P22" s="4"/>
      <c r="Q22" s="70"/>
      <c r="R22" s="69"/>
      <c r="S22" s="4"/>
      <c r="T22" s="70"/>
    </row>
    <row r="23" spans="1:41" ht="16.95" customHeight="1" x14ac:dyDescent="0.25">
      <c r="A23" s="113">
        <f t="shared" si="1"/>
        <v>0</v>
      </c>
      <c r="B23" s="114" t="str">
        <f t="shared" si="1"/>
        <v>sentier de la montagne/chapelle</v>
      </c>
      <c r="C23" s="78"/>
      <c r="D23" s="4"/>
      <c r="E23" s="70"/>
      <c r="F23" s="69"/>
      <c r="G23" s="4"/>
      <c r="H23" s="70"/>
      <c r="I23" s="69"/>
      <c r="J23" s="4"/>
      <c r="K23" s="70"/>
      <c r="L23" s="69"/>
      <c r="M23" s="4"/>
      <c r="N23" s="70"/>
      <c r="O23" s="69"/>
      <c r="P23" s="4"/>
      <c r="Q23" s="70"/>
      <c r="R23" s="69"/>
      <c r="S23" s="4"/>
      <c r="T23" s="70"/>
    </row>
    <row r="24" spans="1:41" ht="16.95" customHeight="1" x14ac:dyDescent="0.25">
      <c r="A24" s="113" t="str">
        <f t="shared" si="1"/>
        <v>M27</v>
      </c>
      <c r="B24" s="114" t="str">
        <f t="shared" si="1"/>
        <v>peuplier</v>
      </c>
      <c r="C24" s="78"/>
      <c r="D24" s="4"/>
      <c r="E24" s="70"/>
      <c r="F24" s="69"/>
      <c r="G24" s="4"/>
      <c r="H24" s="70"/>
      <c r="I24" s="69">
        <v>75</v>
      </c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113"/>
      <c r="B25" s="114">
        <f>B10</f>
        <v>0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7"/>
      <c r="B26" s="118"/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7"/>
      <c r="B27" s="118"/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3"/>
      <c r="B28" s="114"/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13"/>
      <c r="B29" s="114" t="str">
        <f>$B$15</f>
        <v>total</v>
      </c>
      <c r="C29" s="78"/>
      <c r="D29" s="4"/>
      <c r="E29" s="70"/>
      <c r="F29" s="69">
        <v>3652</v>
      </c>
      <c r="G29" s="4"/>
      <c r="H29" s="70"/>
      <c r="I29" s="69"/>
      <c r="J29" s="4"/>
      <c r="K29" s="70"/>
      <c r="L29" s="69"/>
      <c r="M29" s="4"/>
      <c r="N29" s="70"/>
      <c r="O29" s="69"/>
      <c r="P29" s="4">
        <v>2662</v>
      </c>
      <c r="Q29" s="70"/>
      <c r="R29" s="69"/>
      <c r="S29" s="4"/>
      <c r="T29" s="70">
        <v>16355</v>
      </c>
    </row>
    <row r="30" spans="1:41" ht="16.95" customHeight="1" thickBot="1" x14ac:dyDescent="0.35">
      <c r="A30" s="366" t="s">
        <v>60</v>
      </c>
      <c r="B30" s="367"/>
      <c r="C30" s="133">
        <f t="shared" ref="C30:T30" si="2">SUM(C21:C29)</f>
        <v>366</v>
      </c>
      <c r="D30" s="92">
        <f t="shared" si="2"/>
        <v>0</v>
      </c>
      <c r="E30" s="93">
        <f t="shared" si="2"/>
        <v>0</v>
      </c>
      <c r="F30" s="91">
        <f t="shared" si="2"/>
        <v>3652</v>
      </c>
      <c r="G30" s="92">
        <f t="shared" si="2"/>
        <v>0</v>
      </c>
      <c r="H30" s="93">
        <f t="shared" si="2"/>
        <v>0</v>
      </c>
      <c r="I30" s="91">
        <f t="shared" si="2"/>
        <v>75</v>
      </c>
      <c r="J30" s="92">
        <f t="shared" si="2"/>
        <v>0</v>
      </c>
      <c r="K30" s="93">
        <f t="shared" si="2"/>
        <v>0</v>
      </c>
      <c r="L30" s="91">
        <f t="shared" si="2"/>
        <v>0</v>
      </c>
      <c r="M30" s="92">
        <f t="shared" si="2"/>
        <v>83</v>
      </c>
      <c r="N30" s="93">
        <f t="shared" si="2"/>
        <v>0</v>
      </c>
      <c r="O30" s="91">
        <f t="shared" si="2"/>
        <v>0</v>
      </c>
      <c r="P30" s="92">
        <f t="shared" si="2"/>
        <v>2662</v>
      </c>
      <c r="Q30" s="93">
        <f t="shared" si="2"/>
        <v>0</v>
      </c>
      <c r="R30" s="91">
        <f t="shared" si="2"/>
        <v>0</v>
      </c>
      <c r="S30" s="92">
        <f t="shared" si="2"/>
        <v>0</v>
      </c>
      <c r="T30" s="93">
        <f t="shared" si="2"/>
        <v>16355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13133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22744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449</v>
      </c>
      <c r="S33" s="259"/>
      <c r="T33" s="260"/>
    </row>
    <row r="34" spans="1:20" ht="28.2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36326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O2:Q2"/>
    <mergeCell ref="F18:H18"/>
    <mergeCell ref="I2:K2"/>
    <mergeCell ref="O4:Q4"/>
    <mergeCell ref="R19:T19"/>
    <mergeCell ref="R3:T3"/>
    <mergeCell ref="R4:T4"/>
    <mergeCell ref="O17:Q17"/>
    <mergeCell ref="R18:T18"/>
    <mergeCell ref="O19:Q19"/>
    <mergeCell ref="I3:K3"/>
    <mergeCell ref="I4:K4"/>
    <mergeCell ref="R2:T2"/>
    <mergeCell ref="L2:N2"/>
    <mergeCell ref="B32:L32"/>
    <mergeCell ref="M32:Q32"/>
    <mergeCell ref="R32:T32"/>
    <mergeCell ref="A30:B30"/>
    <mergeCell ref="L17:N17"/>
    <mergeCell ref="C17:E17"/>
    <mergeCell ref="F17:H17"/>
    <mergeCell ref="L19:N19"/>
    <mergeCell ref="C18:E18"/>
    <mergeCell ref="L18:N18"/>
    <mergeCell ref="O18:Q18"/>
    <mergeCell ref="I17:K17"/>
    <mergeCell ref="I18:K18"/>
    <mergeCell ref="R31:T31"/>
    <mergeCell ref="B31:L31"/>
    <mergeCell ref="M31:Q31"/>
    <mergeCell ref="B33:L33"/>
    <mergeCell ref="M33:Q33"/>
    <mergeCell ref="R33:T33"/>
    <mergeCell ref="B34:L34"/>
    <mergeCell ref="M34:Q34"/>
    <mergeCell ref="R34:T34"/>
    <mergeCell ref="A1:T1"/>
    <mergeCell ref="A2:B5"/>
    <mergeCell ref="V28:AO28"/>
    <mergeCell ref="A17:B20"/>
    <mergeCell ref="B15:C15"/>
    <mergeCell ref="F3:H3"/>
    <mergeCell ref="L3:N3"/>
    <mergeCell ref="O3:Q3"/>
    <mergeCell ref="F4:H4"/>
    <mergeCell ref="C16:T16"/>
    <mergeCell ref="R17:T17"/>
    <mergeCell ref="L4:N4"/>
    <mergeCell ref="C4:E4"/>
    <mergeCell ref="C3:E3"/>
    <mergeCell ref="C2:E2"/>
    <mergeCell ref="F2:H2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5121" r:id="rId4">
          <objectPr defaultSize="0" autoPict="0" r:id="rId5">
            <anchor moveWithCells="1">
              <from>
                <xdr:col>0</xdr:col>
                <xdr:colOff>30480</xdr:colOff>
                <xdr:row>34</xdr:row>
                <xdr:rowOff>190500</xdr:rowOff>
              </from>
              <to>
                <xdr:col>9</xdr:col>
                <xdr:colOff>0</xdr:colOff>
                <xdr:row>64</xdr:row>
                <xdr:rowOff>198120</xdr:rowOff>
              </to>
            </anchor>
          </objectPr>
        </oleObject>
      </mc:Choice>
      <mc:Fallback>
        <oleObject progId="AcroExch.Document.7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opLeftCell="A31" workbookViewId="0">
      <selection activeCell="Q20" sqref="Q20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164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427"/>
      <c r="L2" s="391" t="str">
        <f>'p1'!L2</f>
        <v>voirie/parking/m2</v>
      </c>
      <c r="M2" s="392"/>
      <c r="N2" s="393"/>
      <c r="O2" s="412" t="str">
        <f>'p1'!O2</f>
        <v>pied de mur/ml</v>
      </c>
      <c r="P2" s="413"/>
      <c r="Q2" s="421"/>
      <c r="R2" s="408" t="s">
        <v>75</v>
      </c>
      <c r="S2" s="409"/>
      <c r="T2" s="410"/>
    </row>
    <row r="3" spans="1:20" ht="16.95" customHeight="1" x14ac:dyDescent="0.25">
      <c r="A3" s="347"/>
      <c r="B3" s="348"/>
      <c r="C3" s="251">
        <f>SUM(C6:E14)</f>
        <v>1446</v>
      </c>
      <c r="D3" s="252"/>
      <c r="E3" s="257"/>
      <c r="F3" s="258">
        <f>SUM(F6:H14)</f>
        <v>20</v>
      </c>
      <c r="G3" s="252"/>
      <c r="H3" s="257"/>
      <c r="I3" s="258">
        <f>SUM(I6:K14)</f>
        <v>4832</v>
      </c>
      <c r="J3" s="252"/>
      <c r="K3" s="257"/>
      <c r="L3" s="258">
        <f>SUM(L6:N14)</f>
        <v>11618</v>
      </c>
      <c r="M3" s="252"/>
      <c r="N3" s="257"/>
      <c r="O3" s="258">
        <f>SUM(O6:Q14)</f>
        <v>204</v>
      </c>
      <c r="P3" s="252"/>
      <c r="Q3" s="257"/>
      <c r="R3" s="258">
        <f>SUM(R6:T14)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250"/>
      <c r="F4" s="248" t="str">
        <f>'P4'!$R$4</f>
        <v>code d'entretien</v>
      </c>
      <c r="G4" s="249"/>
      <c r="H4" s="250"/>
      <c r="I4" s="248" t="str">
        <f>'P4'!$R$4</f>
        <v>code d'entretien</v>
      </c>
      <c r="J4" s="249"/>
      <c r="K4" s="250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250"/>
      <c r="R4" s="248" t="str">
        <f>'P4'!$R$4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63" t="s">
        <v>46</v>
      </c>
      <c r="F5" s="58" t="s">
        <v>44</v>
      </c>
      <c r="G5" s="9" t="s">
        <v>45</v>
      </c>
      <c r="H5" s="63" t="s">
        <v>46</v>
      </c>
      <c r="I5" s="58" t="s">
        <v>44</v>
      </c>
      <c r="J5" s="9" t="s">
        <v>45</v>
      </c>
      <c r="K5" s="63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63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31" t="s">
        <v>13</v>
      </c>
      <c r="B6" s="109" t="s">
        <v>34</v>
      </c>
      <c r="C6" s="78">
        <v>212</v>
      </c>
      <c r="D6" s="4"/>
      <c r="E6" s="71"/>
      <c r="F6" s="69">
        <v>20</v>
      </c>
      <c r="G6" s="4"/>
      <c r="H6" s="71"/>
      <c r="I6" s="69"/>
      <c r="J6" s="4"/>
      <c r="K6" s="71"/>
      <c r="L6" s="69"/>
      <c r="M6" s="4"/>
      <c r="N6" s="71"/>
      <c r="O6" s="69"/>
      <c r="P6" s="4">
        <v>83</v>
      </c>
      <c r="Q6" s="71"/>
      <c r="R6" s="69"/>
      <c r="S6" s="4"/>
      <c r="T6" s="70"/>
    </row>
    <row r="7" spans="1:20" ht="16.95" customHeight="1" x14ac:dyDescent="0.25">
      <c r="A7" s="131" t="s">
        <v>35</v>
      </c>
      <c r="B7" s="109" t="s">
        <v>137</v>
      </c>
      <c r="C7" s="78">
        <v>1234</v>
      </c>
      <c r="D7" s="4"/>
      <c r="E7" s="71"/>
      <c r="F7" s="69"/>
      <c r="G7" s="4"/>
      <c r="H7" s="71"/>
      <c r="I7" s="69"/>
      <c r="J7" s="4"/>
      <c r="K7" s="71"/>
      <c r="L7" s="69"/>
      <c r="M7" s="4"/>
      <c r="N7" s="71"/>
      <c r="O7" s="69"/>
      <c r="P7" s="4"/>
      <c r="Q7" s="71"/>
      <c r="R7" s="69"/>
      <c r="S7" s="4"/>
      <c r="T7" s="70"/>
    </row>
    <row r="8" spans="1:20" ht="16.95" customHeight="1" x14ac:dyDescent="0.25">
      <c r="A8" s="130" t="s">
        <v>15</v>
      </c>
      <c r="B8" s="109" t="s">
        <v>8</v>
      </c>
      <c r="C8" s="78"/>
      <c r="D8" s="4"/>
      <c r="E8" s="71"/>
      <c r="F8" s="69"/>
      <c r="G8" s="4"/>
      <c r="H8" s="71"/>
      <c r="I8" s="69"/>
      <c r="J8" s="4"/>
      <c r="K8" s="71"/>
      <c r="L8" s="69"/>
      <c r="M8" s="4"/>
      <c r="N8" s="71"/>
      <c r="O8" s="69"/>
      <c r="P8" s="4"/>
      <c r="Q8" s="71"/>
      <c r="R8" s="69"/>
      <c r="S8" s="4"/>
      <c r="T8" s="70"/>
    </row>
    <row r="9" spans="1:20" ht="16.95" customHeight="1" x14ac:dyDescent="0.25">
      <c r="A9" s="53" t="s">
        <v>142</v>
      </c>
      <c r="B9" s="132" t="s">
        <v>65</v>
      </c>
      <c r="C9" s="78"/>
      <c r="D9" s="4"/>
      <c r="E9" s="71"/>
      <c r="F9" s="69"/>
      <c r="G9" s="4"/>
      <c r="H9" s="71"/>
      <c r="I9" s="69"/>
      <c r="J9" s="4"/>
      <c r="K9" s="71"/>
      <c r="L9" s="69"/>
      <c r="M9" s="4"/>
      <c r="N9" s="71"/>
      <c r="O9" s="69"/>
      <c r="P9" s="4"/>
      <c r="Q9" s="71"/>
      <c r="R9" s="69"/>
      <c r="S9" s="4"/>
      <c r="T9" s="70"/>
    </row>
    <row r="10" spans="1:20" ht="16.95" customHeight="1" x14ac:dyDescent="0.25">
      <c r="A10" s="171" t="s">
        <v>143</v>
      </c>
      <c r="B10" s="48" t="s">
        <v>136</v>
      </c>
      <c r="C10" s="78"/>
      <c r="D10" s="4"/>
      <c r="E10" s="71"/>
      <c r="F10" s="69"/>
      <c r="G10" s="4"/>
      <c r="H10" s="71"/>
      <c r="I10" s="69"/>
      <c r="J10" s="4"/>
      <c r="K10" s="71"/>
      <c r="L10" s="69"/>
      <c r="M10" s="4"/>
      <c r="N10" s="71"/>
      <c r="O10" s="69"/>
      <c r="P10" s="4">
        <v>41</v>
      </c>
      <c r="Q10" s="71"/>
      <c r="R10" s="69"/>
      <c r="S10" s="4"/>
      <c r="T10" s="70"/>
    </row>
    <row r="11" spans="1:20" ht="16.95" customHeight="1" x14ac:dyDescent="0.25">
      <c r="A11" s="171" t="s">
        <v>144</v>
      </c>
      <c r="B11" s="48" t="s">
        <v>138</v>
      </c>
      <c r="C11" s="78"/>
      <c r="D11" s="4"/>
      <c r="E11" s="71"/>
      <c r="F11" s="69"/>
      <c r="G11" s="4"/>
      <c r="H11" s="71"/>
      <c r="I11" s="69"/>
      <c r="J11" s="4"/>
      <c r="K11" s="71"/>
      <c r="L11" s="69"/>
      <c r="M11" s="4"/>
      <c r="N11" s="71"/>
      <c r="O11" s="69"/>
      <c r="P11" s="4">
        <v>80</v>
      </c>
      <c r="Q11" s="71"/>
      <c r="R11" s="69"/>
      <c r="S11" s="4"/>
      <c r="T11" s="70"/>
    </row>
    <row r="12" spans="1:20" ht="16.95" customHeight="1" x14ac:dyDescent="0.25">
      <c r="A12" s="53"/>
      <c r="B12" s="110"/>
      <c r="C12" s="78"/>
      <c r="D12" s="4"/>
      <c r="E12" s="71"/>
      <c r="F12" s="69"/>
      <c r="G12" s="4"/>
      <c r="H12" s="71"/>
      <c r="I12" s="69"/>
      <c r="J12" s="4"/>
      <c r="K12" s="71"/>
      <c r="L12" s="69"/>
      <c r="M12" s="4"/>
      <c r="N12" s="71"/>
      <c r="O12" s="69"/>
      <c r="P12" s="4"/>
      <c r="Q12" s="71"/>
      <c r="R12" s="69"/>
      <c r="S12" s="4"/>
      <c r="T12" s="70"/>
    </row>
    <row r="13" spans="1:20" ht="16.95" customHeight="1" x14ac:dyDescent="0.25">
      <c r="A13" s="53"/>
      <c r="B13" s="110"/>
      <c r="C13" s="78"/>
      <c r="D13" s="4"/>
      <c r="E13" s="71"/>
      <c r="F13" s="69"/>
      <c r="G13" s="4"/>
      <c r="H13" s="71"/>
      <c r="I13" s="69"/>
      <c r="J13" s="4"/>
      <c r="K13" s="71"/>
      <c r="L13" s="69"/>
      <c r="M13" s="4"/>
      <c r="N13" s="71"/>
      <c r="O13" s="69"/>
      <c r="P13" s="4"/>
      <c r="Q13" s="71"/>
      <c r="R13" s="69"/>
      <c r="S13" s="4"/>
      <c r="T13" s="70"/>
    </row>
    <row r="14" spans="1:20" ht="16.95" customHeight="1" x14ac:dyDescent="0.25">
      <c r="A14" s="53"/>
      <c r="B14" s="110"/>
      <c r="C14" s="78"/>
      <c r="D14" s="4"/>
      <c r="E14" s="71"/>
      <c r="F14" s="69"/>
      <c r="G14" s="4"/>
      <c r="H14" s="71"/>
      <c r="I14" s="69"/>
      <c r="J14" s="4">
        <v>4832</v>
      </c>
      <c r="K14" s="71"/>
      <c r="L14" s="69"/>
      <c r="M14" s="4">
        <v>11618</v>
      </c>
      <c r="N14" s="71"/>
      <c r="O14" s="69"/>
      <c r="P14" s="4"/>
      <c r="Q14" s="71"/>
      <c r="R14" s="69"/>
      <c r="S14" s="4"/>
      <c r="T14" s="70"/>
    </row>
    <row r="15" spans="1:20" ht="16.95" customHeight="1" x14ac:dyDescent="0.25">
      <c r="A15" s="194"/>
      <c r="B15" s="341" t="s">
        <v>60</v>
      </c>
      <c r="C15" s="342"/>
      <c r="D15" s="4">
        <f t="shared" ref="D15:T15" si="0">SUM(D6:D14)</f>
        <v>0</v>
      </c>
      <c r="E15" s="71">
        <f t="shared" si="0"/>
        <v>0</v>
      </c>
      <c r="F15" s="69">
        <f t="shared" si="0"/>
        <v>20</v>
      </c>
      <c r="G15" s="4">
        <f t="shared" si="0"/>
        <v>0</v>
      </c>
      <c r="H15" s="71">
        <f t="shared" si="0"/>
        <v>0</v>
      </c>
      <c r="I15" s="69">
        <f t="shared" si="0"/>
        <v>0</v>
      </c>
      <c r="J15" s="4">
        <f t="shared" si="0"/>
        <v>4832</v>
      </c>
      <c r="K15" s="71">
        <f t="shared" si="0"/>
        <v>0</v>
      </c>
      <c r="L15" s="69">
        <f t="shared" si="0"/>
        <v>0</v>
      </c>
      <c r="M15" s="4">
        <f t="shared" si="0"/>
        <v>11618</v>
      </c>
      <c r="N15" s="71">
        <f t="shared" si="0"/>
        <v>0</v>
      </c>
      <c r="O15" s="69">
        <f t="shared" si="0"/>
        <v>0</v>
      </c>
      <c r="P15" s="4">
        <f t="shared" si="0"/>
        <v>204</v>
      </c>
      <c r="Q15" s="71">
        <f t="shared" si="0"/>
        <v>0</v>
      </c>
      <c r="R15" s="69">
        <f t="shared" si="0"/>
        <v>0</v>
      </c>
      <c r="S15" s="4">
        <f t="shared" si="0"/>
        <v>0</v>
      </c>
      <c r="T15" s="70">
        <f t="shared" si="0"/>
        <v>0</v>
      </c>
    </row>
    <row r="16" spans="1:20" ht="16.95" customHeight="1" thickBot="1" x14ac:dyDescent="0.35">
      <c r="A16" s="418" t="s">
        <v>71</v>
      </c>
      <c r="B16" s="419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20"/>
    </row>
    <row r="17" spans="1:41" ht="16.95" customHeight="1" x14ac:dyDescent="0.25">
      <c r="A17" s="345" t="s">
        <v>164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808</v>
      </c>
      <c r="D18" s="259"/>
      <c r="E18" s="260"/>
      <c r="F18" s="246">
        <f>SUM(F21:H29)</f>
        <v>5045</v>
      </c>
      <c r="G18" s="259"/>
      <c r="H18" s="260"/>
      <c r="I18" s="246">
        <f>SUM(I21:K29)</f>
        <v>145</v>
      </c>
      <c r="J18" s="259"/>
      <c r="K18" s="260"/>
      <c r="L18" s="246">
        <f>SUM(L21:N29)</f>
        <v>0</v>
      </c>
      <c r="M18" s="259"/>
      <c r="N18" s="260"/>
      <c r="O18" s="246">
        <f>SUM(O21:Q29)</f>
        <v>12921</v>
      </c>
      <c r="P18" s="259"/>
      <c r="Q18" s="260"/>
      <c r="R18" s="424">
        <f>SUM(R21:T29)</f>
        <v>17377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 t="str">
        <f>'P4'!$R$4</f>
        <v>code d'entretien</v>
      </c>
      <c r="E19" s="44" t="str">
        <f>'P4'!$R$4</f>
        <v>code d'entretien</v>
      </c>
      <c r="F19" s="43" t="str">
        <f>'P4'!$R$4</f>
        <v>code d'entretien</v>
      </c>
      <c r="G19" s="42" t="str">
        <f>'P4'!$R$4</f>
        <v>code d'entretien</v>
      </c>
      <c r="H19" s="44" t="str">
        <f>'P4'!$R$4</f>
        <v>code d'entretien</v>
      </c>
      <c r="I19" s="43" t="str">
        <f>'P4'!$R$4</f>
        <v>code d'entretien</v>
      </c>
      <c r="J19" s="42" t="str">
        <f>'P4'!$R$4</f>
        <v>code d'entretien</v>
      </c>
      <c r="K19" s="44" t="str">
        <f>'P4'!$R$4</f>
        <v>code d'entretien</v>
      </c>
      <c r="L19" s="280" t="str">
        <f>'P4'!$R$4</f>
        <v>code d'entretien</v>
      </c>
      <c r="M19" s="281"/>
      <c r="N19" s="283"/>
      <c r="O19" s="280" t="str">
        <f>'P4'!$R$4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 t="shared" ref="D20:Q20" si="1">D5</f>
        <v>B</v>
      </c>
      <c r="E20" s="46" t="str">
        <f t="shared" si="1"/>
        <v>C</v>
      </c>
      <c r="F20" s="45" t="str">
        <f t="shared" si="1"/>
        <v>A</v>
      </c>
      <c r="G20" s="11" t="str">
        <f t="shared" si="1"/>
        <v>B</v>
      </c>
      <c r="H20" s="52" t="str">
        <f t="shared" si="1"/>
        <v>C</v>
      </c>
      <c r="I20" s="45" t="str">
        <f t="shared" si="1"/>
        <v>A</v>
      </c>
      <c r="J20" s="11" t="str">
        <f t="shared" si="1"/>
        <v>B</v>
      </c>
      <c r="K20" s="52" t="str">
        <f t="shared" si="1"/>
        <v>C</v>
      </c>
      <c r="L20" s="45" t="str">
        <f t="shared" si="1"/>
        <v>A</v>
      </c>
      <c r="M20" s="11" t="str">
        <f t="shared" si="1"/>
        <v>B</v>
      </c>
      <c r="N20" s="52" t="str">
        <f t="shared" si="1"/>
        <v>C</v>
      </c>
      <c r="O20" s="45" t="str">
        <f t="shared" si="1"/>
        <v>A</v>
      </c>
      <c r="P20" s="12" t="str">
        <f t="shared" si="1"/>
        <v>B</v>
      </c>
      <c r="Q20" s="52" t="str">
        <f t="shared" si="1"/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 t="shared" ref="A21:B24" si="2">A6</f>
        <v>M 59</v>
      </c>
      <c r="B21" s="114" t="str">
        <f t="shared" si="2"/>
        <v>clic hg/héliport</v>
      </c>
      <c r="C21" s="170">
        <v>410</v>
      </c>
      <c r="D21" s="4"/>
      <c r="E21" s="70"/>
      <c r="F21" s="69">
        <v>3116</v>
      </c>
      <c r="G21" s="4"/>
      <c r="H21" s="70"/>
      <c r="I21" s="69"/>
      <c r="J21" s="4"/>
      <c r="K21" s="70"/>
      <c r="L21" s="69"/>
      <c r="M21" s="4"/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 t="str">
        <f t="shared" si="2"/>
        <v>M 69</v>
      </c>
      <c r="B22" s="114" t="str">
        <f t="shared" si="2"/>
        <v>groupe electrogene hg</v>
      </c>
      <c r="C22" s="78"/>
      <c r="D22" s="4"/>
      <c r="E22" s="70"/>
      <c r="F22" s="69"/>
      <c r="G22" s="4"/>
      <c r="H22" s="70"/>
      <c r="I22" s="69"/>
      <c r="J22" s="4"/>
      <c r="K22" s="70"/>
      <c r="L22" s="69"/>
      <c r="M22" s="4"/>
      <c r="N22" s="70"/>
      <c r="O22" s="69"/>
      <c r="P22" s="4"/>
      <c r="Q22" s="70"/>
      <c r="R22" s="69"/>
      <c r="S22" s="4"/>
      <c r="T22" s="70"/>
    </row>
    <row r="23" spans="1:41" ht="16.95" customHeight="1" x14ac:dyDescent="0.25">
      <c r="A23" s="113" t="str">
        <f t="shared" si="2"/>
        <v>M41</v>
      </c>
      <c r="B23" s="114" t="str">
        <f t="shared" si="2"/>
        <v>cures</v>
      </c>
      <c r="C23" s="78">
        <v>205</v>
      </c>
      <c r="D23" s="4"/>
      <c r="E23" s="70"/>
      <c r="F23" s="69"/>
      <c r="G23" s="4"/>
      <c r="H23" s="70"/>
      <c r="I23" s="69"/>
      <c r="J23" s="4"/>
      <c r="K23" s="70"/>
      <c r="L23" s="69"/>
      <c r="M23" s="4"/>
      <c r="N23" s="70"/>
      <c r="O23" s="69"/>
      <c r="P23" s="4"/>
      <c r="Q23" s="70">
        <v>800</v>
      </c>
      <c r="R23" s="69"/>
      <c r="S23" s="4"/>
      <c r="T23" s="70"/>
    </row>
    <row r="24" spans="1:41" ht="16.95" customHeight="1" x14ac:dyDescent="0.25">
      <c r="A24" s="113" t="str">
        <f t="shared" si="2"/>
        <v>M61</v>
      </c>
      <c r="B24" s="114" t="str">
        <f t="shared" si="2"/>
        <v>local cfdt</v>
      </c>
      <c r="C24" s="78">
        <v>193</v>
      </c>
      <c r="D24" s="4"/>
      <c r="E24" s="70"/>
      <c r="F24" s="69">
        <v>1929</v>
      </c>
      <c r="G24" s="4"/>
      <c r="H24" s="70"/>
      <c r="I24" s="69"/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113"/>
      <c r="B25" s="114" t="str">
        <f>B10</f>
        <v>urgences</v>
      </c>
      <c r="C25" s="78"/>
      <c r="D25" s="4"/>
      <c r="E25" s="70"/>
      <c r="F25" s="69"/>
      <c r="G25" s="4"/>
      <c r="H25" s="70"/>
      <c r="I25" s="69"/>
      <c r="J25" s="4">
        <v>145</v>
      </c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7"/>
      <c r="B26" s="114" t="str">
        <f>B11</f>
        <v>internat</v>
      </c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7"/>
      <c r="B27" s="114">
        <f>B12</f>
        <v>0</v>
      </c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3"/>
      <c r="B28" s="114">
        <f>B13</f>
        <v>0</v>
      </c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13"/>
      <c r="B29" s="114">
        <f>B14</f>
        <v>0</v>
      </c>
      <c r="C29" s="78"/>
      <c r="D29" s="4"/>
      <c r="E29" s="70"/>
      <c r="F29" s="69"/>
      <c r="G29" s="4"/>
      <c r="H29" s="70"/>
      <c r="I29" s="69"/>
      <c r="J29" s="4"/>
      <c r="K29" s="70"/>
      <c r="L29" s="69"/>
      <c r="M29" s="4"/>
      <c r="N29" s="70"/>
      <c r="O29" s="69"/>
      <c r="P29" s="4">
        <v>12121</v>
      </c>
      <c r="Q29" s="4"/>
      <c r="R29" s="69"/>
      <c r="S29" s="4"/>
      <c r="T29" s="70">
        <v>17377</v>
      </c>
    </row>
    <row r="30" spans="1:41" ht="16.95" customHeight="1" thickBot="1" x14ac:dyDescent="0.35">
      <c r="A30" s="366" t="s">
        <v>60</v>
      </c>
      <c r="B30" s="367"/>
      <c r="C30" s="133">
        <f t="shared" ref="C30:T30" si="3">SUM(C21:C29)</f>
        <v>808</v>
      </c>
      <c r="D30" s="92">
        <f t="shared" si="3"/>
        <v>0</v>
      </c>
      <c r="E30" s="93">
        <f t="shared" si="3"/>
        <v>0</v>
      </c>
      <c r="F30" s="91">
        <f t="shared" si="3"/>
        <v>5045</v>
      </c>
      <c r="G30" s="92">
        <f t="shared" si="3"/>
        <v>0</v>
      </c>
      <c r="H30" s="93">
        <f t="shared" si="3"/>
        <v>0</v>
      </c>
      <c r="I30" s="91">
        <f t="shared" si="3"/>
        <v>0</v>
      </c>
      <c r="J30" s="92">
        <f t="shared" si="3"/>
        <v>145</v>
      </c>
      <c r="K30" s="93">
        <f t="shared" si="3"/>
        <v>0</v>
      </c>
      <c r="L30" s="91">
        <f t="shared" si="3"/>
        <v>0</v>
      </c>
      <c r="M30" s="92">
        <f t="shared" si="3"/>
        <v>0</v>
      </c>
      <c r="N30" s="93">
        <f t="shared" si="3"/>
        <v>0</v>
      </c>
      <c r="O30" s="91">
        <f t="shared" si="3"/>
        <v>0</v>
      </c>
      <c r="P30" s="92">
        <f t="shared" si="3"/>
        <v>12121</v>
      </c>
      <c r="Q30" s="93">
        <f t="shared" si="3"/>
        <v>800</v>
      </c>
      <c r="R30" s="91">
        <f t="shared" si="3"/>
        <v>0</v>
      </c>
      <c r="S30" s="92">
        <f t="shared" si="3"/>
        <v>0</v>
      </c>
      <c r="T30" s="93">
        <f t="shared" si="3"/>
        <v>17377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13084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35488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808</v>
      </c>
      <c r="S33" s="259"/>
      <c r="T33" s="260"/>
    </row>
    <row r="34" spans="1:20" ht="27.6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49380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R2:T2"/>
    <mergeCell ref="L2:N2"/>
    <mergeCell ref="L18:N18"/>
    <mergeCell ref="C2:E2"/>
    <mergeCell ref="F3:H3"/>
    <mergeCell ref="R17:T17"/>
    <mergeCell ref="R3:T3"/>
    <mergeCell ref="R18:T18"/>
    <mergeCell ref="R4:T4"/>
    <mergeCell ref="L17:N17"/>
    <mergeCell ref="O17:Q17"/>
    <mergeCell ref="O18:Q18"/>
    <mergeCell ref="I2:K2"/>
    <mergeCell ref="F4:H4"/>
    <mergeCell ref="C4:E4"/>
    <mergeCell ref="C17:E17"/>
    <mergeCell ref="C18:E18"/>
    <mergeCell ref="I17:K17"/>
    <mergeCell ref="L4:N4"/>
    <mergeCell ref="F17:H17"/>
    <mergeCell ref="A30:B30"/>
    <mergeCell ref="R19:T19"/>
    <mergeCell ref="O19:Q19"/>
    <mergeCell ref="R31:T31"/>
    <mergeCell ref="B32:L32"/>
    <mergeCell ref="M32:Q32"/>
    <mergeCell ref="R32:T32"/>
    <mergeCell ref="L19:N19"/>
    <mergeCell ref="B34:L34"/>
    <mergeCell ref="M34:Q34"/>
    <mergeCell ref="R34:T34"/>
    <mergeCell ref="B31:L31"/>
    <mergeCell ref="M31:Q31"/>
    <mergeCell ref="B33:L33"/>
    <mergeCell ref="M33:Q33"/>
    <mergeCell ref="R33:T33"/>
    <mergeCell ref="A1:T1"/>
    <mergeCell ref="A2:B5"/>
    <mergeCell ref="V28:AO28"/>
    <mergeCell ref="A17:B20"/>
    <mergeCell ref="A16:T16"/>
    <mergeCell ref="B15:C15"/>
    <mergeCell ref="O2:Q2"/>
    <mergeCell ref="I18:K18"/>
    <mergeCell ref="F18:H18"/>
    <mergeCell ref="I4:K4"/>
    <mergeCell ref="C3:E3"/>
    <mergeCell ref="I3:K3"/>
    <mergeCell ref="F2:H2"/>
    <mergeCell ref="O4:Q4"/>
    <mergeCell ref="L3:N3"/>
    <mergeCell ref="O3:Q3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6146" r:id="rId4">
          <objectPr defaultSize="0" autoPict="0" r:id="rId5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9</xdr:col>
                <xdr:colOff>7620</xdr:colOff>
                <xdr:row>65</xdr:row>
                <xdr:rowOff>45720</xdr:rowOff>
              </to>
            </anchor>
          </objectPr>
        </oleObject>
      </mc:Choice>
      <mc:Fallback>
        <oleObject progId="AcroExch.Document.7" shapeId="614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opLeftCell="A4" workbookViewId="0">
      <selection activeCell="V39" sqref="V39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166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427"/>
      <c r="L2" s="391" t="str">
        <f>'p1'!L2</f>
        <v>voirie/parking/m2</v>
      </c>
      <c r="M2" s="392"/>
      <c r="N2" s="411"/>
      <c r="O2" s="430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SUM(C6:E14)</f>
        <v>618</v>
      </c>
      <c r="D3" s="252"/>
      <c r="E3" s="253"/>
      <c r="F3" s="258">
        <f>SUM(F6:H14)</f>
        <v>1083</v>
      </c>
      <c r="G3" s="252"/>
      <c r="H3" s="253"/>
      <c r="I3" s="258">
        <f>SUM(I6:K14)</f>
        <v>4657</v>
      </c>
      <c r="J3" s="252"/>
      <c r="K3" s="257"/>
      <c r="L3" s="258">
        <f>SUM(L6:N14)</f>
        <v>12874</v>
      </c>
      <c r="M3" s="252"/>
      <c r="N3" s="253"/>
      <c r="O3" s="251">
        <f>SUM(O6:Q14)</f>
        <v>1361</v>
      </c>
      <c r="P3" s="252"/>
      <c r="Q3" s="253"/>
      <c r="R3" s="258">
        <f>SUM(R6:T14)</f>
        <v>5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250"/>
      <c r="L4" s="248" t="str">
        <f>'P4'!$R$4</f>
        <v>code d'entretien</v>
      </c>
      <c r="M4" s="249"/>
      <c r="N4" s="305"/>
      <c r="O4" s="304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x14ac:dyDescent="0.25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63" t="s">
        <v>46</v>
      </c>
      <c r="L5" s="58" t="s">
        <v>44</v>
      </c>
      <c r="M5" s="9" t="s">
        <v>45</v>
      </c>
      <c r="N5" s="59" t="s">
        <v>46</v>
      </c>
      <c r="O5" s="80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31" t="s">
        <v>9</v>
      </c>
      <c r="B6" s="109" t="s">
        <v>38</v>
      </c>
      <c r="C6" s="78">
        <v>286</v>
      </c>
      <c r="D6" s="4"/>
      <c r="E6" s="70"/>
      <c r="F6" s="69"/>
      <c r="G6" s="4">
        <v>944</v>
      </c>
      <c r="H6" s="70"/>
      <c r="I6" s="69"/>
      <c r="J6" s="4"/>
      <c r="K6" s="71"/>
      <c r="L6" s="69"/>
      <c r="M6" s="4"/>
      <c r="N6" s="70"/>
      <c r="O6" s="78"/>
      <c r="P6" s="4"/>
      <c r="Q6" s="70"/>
      <c r="R6" s="69"/>
      <c r="S6" s="4"/>
      <c r="T6" s="70"/>
    </row>
    <row r="7" spans="1:20" ht="16.95" customHeight="1" x14ac:dyDescent="0.25">
      <c r="A7" s="131" t="s">
        <v>10</v>
      </c>
      <c r="B7" s="109" t="s">
        <v>37</v>
      </c>
      <c r="C7" s="78"/>
      <c r="D7" s="4"/>
      <c r="E7" s="70"/>
      <c r="F7" s="69"/>
      <c r="G7" s="4"/>
      <c r="H7" s="70"/>
      <c r="I7" s="69"/>
      <c r="J7" s="4"/>
      <c r="K7" s="71"/>
      <c r="L7" s="69"/>
      <c r="M7" s="4"/>
      <c r="N7" s="70"/>
      <c r="O7" s="78"/>
      <c r="P7" s="4"/>
      <c r="Q7" s="70"/>
      <c r="R7" s="69"/>
      <c r="S7" s="4"/>
      <c r="T7" s="70"/>
    </row>
    <row r="8" spans="1:20" ht="16.95" customHeight="1" x14ac:dyDescent="0.25">
      <c r="A8" s="131" t="s">
        <v>22</v>
      </c>
      <c r="B8" s="109" t="s">
        <v>20</v>
      </c>
      <c r="C8" s="78"/>
      <c r="D8" s="4">
        <v>234</v>
      </c>
      <c r="E8" s="70"/>
      <c r="F8" s="69"/>
      <c r="G8" s="4"/>
      <c r="H8" s="70"/>
      <c r="I8" s="69"/>
      <c r="J8" s="4"/>
      <c r="K8" s="71"/>
      <c r="L8" s="69"/>
      <c r="M8" s="4"/>
      <c r="N8" s="70"/>
      <c r="O8" s="78"/>
      <c r="P8" s="4"/>
      <c r="Q8" s="70"/>
      <c r="R8" s="69">
        <v>3</v>
      </c>
      <c r="S8" s="4"/>
      <c r="T8" s="70"/>
    </row>
    <row r="9" spans="1:20" ht="16.95" customHeight="1" x14ac:dyDescent="0.25">
      <c r="A9" s="131" t="s">
        <v>11</v>
      </c>
      <c r="B9" s="109" t="s">
        <v>21</v>
      </c>
      <c r="C9" s="78"/>
      <c r="D9" s="4"/>
      <c r="E9" s="70"/>
      <c r="F9" s="69"/>
      <c r="G9" s="4">
        <v>114</v>
      </c>
      <c r="H9" s="70"/>
      <c r="I9" s="69"/>
      <c r="J9" s="4"/>
      <c r="K9" s="71"/>
      <c r="L9" s="69"/>
      <c r="M9" s="4"/>
      <c r="N9" s="70"/>
      <c r="O9" s="78"/>
      <c r="P9" s="4"/>
      <c r="Q9" s="70"/>
      <c r="R9" s="69">
        <v>2</v>
      </c>
      <c r="S9" s="4"/>
      <c r="T9" s="70"/>
    </row>
    <row r="10" spans="1:20" ht="16.95" customHeight="1" x14ac:dyDescent="0.25">
      <c r="A10" s="131" t="s">
        <v>12</v>
      </c>
      <c r="B10" s="109" t="s">
        <v>36</v>
      </c>
      <c r="C10" s="78"/>
      <c r="D10" s="4"/>
      <c r="E10" s="70"/>
      <c r="F10" s="69"/>
      <c r="G10" s="4"/>
      <c r="H10" s="70"/>
      <c r="I10" s="69"/>
      <c r="J10" s="4"/>
      <c r="K10" s="71"/>
      <c r="L10" s="69"/>
      <c r="M10" s="4"/>
      <c r="N10" s="70"/>
      <c r="O10" s="78"/>
      <c r="P10" s="4"/>
      <c r="Q10" s="70"/>
      <c r="R10" s="69"/>
      <c r="S10" s="4"/>
      <c r="T10" s="70"/>
    </row>
    <row r="11" spans="1:20" ht="16.95" customHeight="1" x14ac:dyDescent="0.25">
      <c r="A11" s="131" t="s">
        <v>23</v>
      </c>
      <c r="B11" s="109" t="s">
        <v>66</v>
      </c>
      <c r="C11" s="78"/>
      <c r="D11" s="4">
        <v>98</v>
      </c>
      <c r="E11" s="70"/>
      <c r="F11" s="69"/>
      <c r="G11" s="4">
        <v>25</v>
      </c>
      <c r="H11" s="70"/>
      <c r="I11" s="69"/>
      <c r="J11" s="4"/>
      <c r="K11" s="71"/>
      <c r="L11" s="69"/>
      <c r="M11" s="4"/>
      <c r="N11" s="70"/>
      <c r="O11" s="78"/>
      <c r="P11" s="4"/>
      <c r="Q11" s="70"/>
      <c r="R11" s="69"/>
      <c r="S11" s="4"/>
      <c r="T11" s="70"/>
    </row>
    <row r="12" spans="1:20" ht="16.95" customHeight="1" x14ac:dyDescent="0.25">
      <c r="A12" s="131"/>
      <c r="B12" s="109"/>
      <c r="C12" s="78"/>
      <c r="D12" s="4"/>
      <c r="E12" s="70"/>
      <c r="F12" s="69"/>
      <c r="G12" s="4"/>
      <c r="H12" s="70"/>
      <c r="I12" s="69"/>
      <c r="J12" s="4"/>
      <c r="K12" s="71"/>
      <c r="L12" s="69"/>
      <c r="M12" s="4"/>
      <c r="N12" s="70"/>
      <c r="O12" s="78"/>
      <c r="P12" s="4"/>
      <c r="Q12" s="70"/>
      <c r="R12" s="69"/>
      <c r="S12" s="4"/>
      <c r="T12" s="70"/>
    </row>
    <row r="13" spans="1:20" ht="16.95" customHeight="1" x14ac:dyDescent="0.25">
      <c r="A13" s="131"/>
      <c r="B13" s="109"/>
      <c r="C13" s="78"/>
      <c r="D13" s="4"/>
      <c r="E13" s="70"/>
      <c r="F13" s="69"/>
      <c r="G13" s="4"/>
      <c r="H13" s="70"/>
      <c r="I13" s="69"/>
      <c r="J13" s="4"/>
      <c r="K13" s="71"/>
      <c r="L13" s="69"/>
      <c r="M13" s="4"/>
      <c r="N13" s="70"/>
      <c r="O13" s="78"/>
      <c r="P13" s="4"/>
      <c r="Q13" s="70"/>
      <c r="R13" s="69"/>
      <c r="S13" s="4"/>
      <c r="T13" s="70"/>
    </row>
    <row r="14" spans="1:20" ht="16.95" customHeight="1" x14ac:dyDescent="0.25">
      <c r="A14" s="131"/>
      <c r="B14" s="109"/>
      <c r="C14" s="78"/>
      <c r="D14" s="4"/>
      <c r="E14" s="70"/>
      <c r="F14" s="69"/>
      <c r="G14" s="4"/>
      <c r="H14" s="70"/>
      <c r="I14" s="69"/>
      <c r="J14" s="4">
        <v>4657</v>
      </c>
      <c r="K14" s="71"/>
      <c r="L14" s="69"/>
      <c r="M14" s="4">
        <v>12874</v>
      </c>
      <c r="N14" s="70"/>
      <c r="O14" s="78"/>
      <c r="P14" s="4">
        <v>1361</v>
      </c>
      <c r="Q14" s="70"/>
      <c r="R14" s="69"/>
      <c r="S14" s="4"/>
      <c r="T14" s="70"/>
    </row>
    <row r="15" spans="1:20" ht="16.95" customHeight="1" x14ac:dyDescent="0.25">
      <c r="A15" s="428" t="s">
        <v>154</v>
      </c>
      <c r="B15" s="429"/>
      <c r="C15" s="133">
        <f t="shared" ref="C15:T15" si="0">SUM(C6:C14)</f>
        <v>286</v>
      </c>
      <c r="D15" s="92">
        <f t="shared" si="0"/>
        <v>332</v>
      </c>
      <c r="E15" s="93">
        <f t="shared" si="0"/>
        <v>0</v>
      </c>
      <c r="F15" s="133">
        <f t="shared" si="0"/>
        <v>0</v>
      </c>
      <c r="G15" s="92">
        <f t="shared" si="0"/>
        <v>1083</v>
      </c>
      <c r="H15" s="93">
        <f t="shared" si="0"/>
        <v>0</v>
      </c>
      <c r="I15" s="133">
        <f t="shared" si="0"/>
        <v>0</v>
      </c>
      <c r="J15" s="92">
        <f t="shared" si="0"/>
        <v>4657</v>
      </c>
      <c r="K15" s="93">
        <f t="shared" si="0"/>
        <v>0</v>
      </c>
      <c r="L15" s="133">
        <f t="shared" si="0"/>
        <v>0</v>
      </c>
      <c r="M15" s="92">
        <f t="shared" si="0"/>
        <v>12874</v>
      </c>
      <c r="N15" s="93">
        <f t="shared" si="0"/>
        <v>0</v>
      </c>
      <c r="O15" s="133">
        <f t="shared" si="0"/>
        <v>0</v>
      </c>
      <c r="P15" s="92">
        <f t="shared" si="0"/>
        <v>1361</v>
      </c>
      <c r="Q15" s="93">
        <f t="shared" si="0"/>
        <v>0</v>
      </c>
      <c r="R15" s="133">
        <f t="shared" si="0"/>
        <v>5</v>
      </c>
      <c r="S15" s="92">
        <f t="shared" si="0"/>
        <v>0</v>
      </c>
      <c r="T15" s="93">
        <f t="shared" si="0"/>
        <v>0</v>
      </c>
    </row>
    <row r="16" spans="1:20" ht="16.95" customHeight="1" x14ac:dyDescent="0.3">
      <c r="A16" s="382" t="s">
        <v>71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</row>
    <row r="17" spans="1:41" ht="16.95" customHeight="1" x14ac:dyDescent="0.25">
      <c r="A17" s="347" t="s">
        <v>165</v>
      </c>
      <c r="B17" s="348"/>
      <c r="C17" s="368" t="str">
        <f>'p1'!C18</f>
        <v>haie3 face /ml</v>
      </c>
      <c r="D17" s="368"/>
      <c r="E17" s="369"/>
      <c r="F17" s="376" t="str">
        <f>'p1'!F18</f>
        <v>pelouse/m²</v>
      </c>
      <c r="G17" s="377"/>
      <c r="H17" s="378"/>
      <c r="I17" s="373" t="str">
        <f>'p1'!I18</f>
        <v>massif/m2</v>
      </c>
      <c r="J17" s="374"/>
      <c r="K17" s="375"/>
      <c r="L17" s="394" t="str">
        <f>'p1'!L18</f>
        <v>haie bocage/ml</v>
      </c>
      <c r="M17" s="395"/>
      <c r="N17" s="396"/>
      <c r="O17" s="403" t="str">
        <f>'p1'!O18</f>
        <v>talus et fauches/m²</v>
      </c>
      <c r="P17" s="404"/>
      <c r="Q17" s="405"/>
      <c r="R17" s="397" t="str">
        <f>'p1'!R18</f>
        <v>z naturelles/boisées</v>
      </c>
      <c r="S17" s="398"/>
      <c r="T17" s="399"/>
    </row>
    <row r="18" spans="1:41" ht="16.95" customHeight="1" x14ac:dyDescent="0.25">
      <c r="A18" s="347"/>
      <c r="B18" s="348"/>
      <c r="C18" s="259">
        <f>SUM(C21:E29)</f>
        <v>126</v>
      </c>
      <c r="D18" s="259"/>
      <c r="E18" s="260"/>
      <c r="F18" s="246">
        <f>SUM(F21:H29)</f>
        <v>4208</v>
      </c>
      <c r="G18" s="259"/>
      <c r="H18" s="260"/>
      <c r="I18" s="246">
        <f>SUM(I21:K29)</f>
        <v>4278</v>
      </c>
      <c r="J18" s="259"/>
      <c r="K18" s="260"/>
      <c r="L18" s="246">
        <f>SUM(L21:N29)</f>
        <v>28</v>
      </c>
      <c r="M18" s="259"/>
      <c r="N18" s="260"/>
      <c r="O18" s="246">
        <f>SUM(O21:Q29)</f>
        <v>533</v>
      </c>
      <c r="P18" s="259"/>
      <c r="Q18" s="260"/>
      <c r="R18" s="424">
        <f>SUM(R21:T29)</f>
        <v>1576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 t="str">
        <f>'P4'!$R$4</f>
        <v>code d'entretien</v>
      </c>
      <c r="E19" s="44" t="str">
        <f>'P4'!$R$4</f>
        <v>code d'entretien</v>
      </c>
      <c r="F19" s="43" t="str">
        <f>'P4'!$R$4</f>
        <v>code d'entretien</v>
      </c>
      <c r="G19" s="42" t="str">
        <f>'P4'!$R$4</f>
        <v>code d'entretien</v>
      </c>
      <c r="H19" s="44" t="str">
        <f>'P4'!$R$4</f>
        <v>code d'entretien</v>
      </c>
      <c r="I19" s="43" t="str">
        <f>'P4'!$R$4</f>
        <v>code d'entretien</v>
      </c>
      <c r="J19" s="42" t="str">
        <f>'P4'!$R$4</f>
        <v>code d'entretien</v>
      </c>
      <c r="K19" s="44" t="str">
        <f>'P4'!$R$4</f>
        <v>code d'entretien</v>
      </c>
      <c r="L19" s="280" t="str">
        <f>'P4'!$R$4</f>
        <v>code d'entretien</v>
      </c>
      <c r="M19" s="281"/>
      <c r="N19" s="283"/>
      <c r="O19" s="280" t="str">
        <f>'P4'!$R$4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 t="shared" ref="D20:Q20" si="1">D5</f>
        <v>B</v>
      </c>
      <c r="E20" s="46" t="str">
        <f t="shared" si="1"/>
        <v>C</v>
      </c>
      <c r="F20" s="45" t="str">
        <f t="shared" si="1"/>
        <v>A</v>
      </c>
      <c r="G20" s="11" t="str">
        <f t="shared" si="1"/>
        <v>B</v>
      </c>
      <c r="H20" s="52" t="str">
        <f t="shared" si="1"/>
        <v>C</v>
      </c>
      <c r="I20" s="45" t="str">
        <f t="shared" si="1"/>
        <v>A</v>
      </c>
      <c r="J20" s="11" t="str">
        <f t="shared" si="1"/>
        <v>B</v>
      </c>
      <c r="K20" s="52" t="str">
        <f t="shared" si="1"/>
        <v>C</v>
      </c>
      <c r="L20" s="45" t="str">
        <f t="shared" si="1"/>
        <v>A</v>
      </c>
      <c r="M20" s="11" t="str">
        <f t="shared" si="1"/>
        <v>B</v>
      </c>
      <c r="N20" s="52" t="str">
        <f t="shared" si="1"/>
        <v>C</v>
      </c>
      <c r="O20" s="45" t="str">
        <f t="shared" si="1"/>
        <v>A</v>
      </c>
      <c r="P20" s="12" t="str">
        <f t="shared" si="1"/>
        <v>B</v>
      </c>
      <c r="Q20" s="52" t="str">
        <f t="shared" si="1"/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 t="shared" ref="A21:B29" si="2">A6</f>
        <v>M 34</v>
      </c>
      <c r="B21" s="114" t="str">
        <f t="shared" si="2"/>
        <v>bâtiment ad/butte tymen</v>
      </c>
      <c r="C21" s="78">
        <v>126</v>
      </c>
      <c r="D21" s="4"/>
      <c r="E21" s="70"/>
      <c r="F21" s="69"/>
      <c r="G21" s="4"/>
      <c r="H21" s="70"/>
      <c r="I21" s="69"/>
      <c r="J21" s="4">
        <v>2242</v>
      </c>
      <c r="K21" s="70"/>
      <c r="L21" s="69"/>
      <c r="M21" s="4"/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 t="str">
        <f t="shared" si="2"/>
        <v>M 35</v>
      </c>
      <c r="B22" s="114" t="str">
        <f t="shared" si="2"/>
        <v>labo pharmacie/parking</v>
      </c>
      <c r="C22" s="78"/>
      <c r="D22" s="4"/>
      <c r="E22" s="70"/>
      <c r="F22" s="69"/>
      <c r="G22" s="4"/>
      <c r="H22" s="70"/>
      <c r="I22" s="69"/>
      <c r="J22" s="4">
        <v>189</v>
      </c>
      <c r="K22" s="70"/>
      <c r="L22" s="69"/>
      <c r="M22" s="4"/>
      <c r="N22" s="70"/>
      <c r="O22" s="69"/>
      <c r="P22" s="4"/>
      <c r="Q22" s="70"/>
      <c r="R22" s="69"/>
      <c r="S22" s="4"/>
      <c r="T22" s="70"/>
    </row>
    <row r="23" spans="1:41" ht="16.95" customHeight="1" x14ac:dyDescent="0.25">
      <c r="A23" s="115" t="str">
        <f t="shared" si="2"/>
        <v>M 39</v>
      </c>
      <c r="B23" s="116" t="str">
        <f t="shared" si="2"/>
        <v>HG MCO /urgences</v>
      </c>
      <c r="C23" s="78"/>
      <c r="D23" s="4"/>
      <c r="E23" s="70"/>
      <c r="F23" s="69"/>
      <c r="G23" s="4"/>
      <c r="H23" s="70"/>
      <c r="I23" s="69"/>
      <c r="J23" s="4">
        <v>1053</v>
      </c>
      <c r="K23" s="70"/>
      <c r="L23" s="69"/>
      <c r="M23" s="4"/>
      <c r="N23" s="70"/>
      <c r="O23" s="69"/>
      <c r="P23" s="4"/>
      <c r="Q23" s="70"/>
      <c r="R23" s="69"/>
      <c r="S23" s="4"/>
      <c r="T23" s="70"/>
    </row>
    <row r="24" spans="1:41" ht="16.95" customHeight="1" x14ac:dyDescent="0.25">
      <c r="A24" s="115" t="str">
        <f t="shared" si="2"/>
        <v>M 37</v>
      </c>
      <c r="B24" s="116" t="str">
        <f t="shared" si="2"/>
        <v>HG pôle Mères-enfants</v>
      </c>
      <c r="C24" s="78"/>
      <c r="D24" s="4"/>
      <c r="E24" s="70"/>
      <c r="F24" s="69"/>
      <c r="G24" s="4"/>
      <c r="H24" s="70"/>
      <c r="I24" s="69"/>
      <c r="J24" s="4">
        <v>757</v>
      </c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115" t="str">
        <f t="shared" si="2"/>
        <v>M 38</v>
      </c>
      <c r="B25" s="116" t="str">
        <f t="shared" si="2"/>
        <v>MCO aile ouest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5" t="str">
        <f t="shared" si="2"/>
        <v>M45.M57 .M59 .M60 .M61.M69. M76 .M77</v>
      </c>
      <c r="B26" s="116" t="str">
        <f t="shared" si="2"/>
        <v>cuisine/haute</v>
      </c>
      <c r="C26" s="78"/>
      <c r="D26" s="4"/>
      <c r="E26" s="70"/>
      <c r="F26" s="69"/>
      <c r="G26" s="4"/>
      <c r="H26" s="70"/>
      <c r="I26" s="69"/>
      <c r="J26" s="4">
        <v>37</v>
      </c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5">
        <f t="shared" si="2"/>
        <v>0</v>
      </c>
      <c r="B27" s="116">
        <f t="shared" si="2"/>
        <v>0</v>
      </c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5">
        <f t="shared" si="2"/>
        <v>0</v>
      </c>
      <c r="B28" s="116">
        <f t="shared" si="2"/>
        <v>0</v>
      </c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15">
        <f t="shared" si="2"/>
        <v>0</v>
      </c>
      <c r="B29" s="116">
        <f t="shared" si="2"/>
        <v>0</v>
      </c>
      <c r="C29" s="78"/>
      <c r="D29" s="4"/>
      <c r="E29" s="70"/>
      <c r="F29" s="69"/>
      <c r="G29" s="4">
        <v>4208</v>
      </c>
      <c r="H29" s="70"/>
      <c r="I29" s="69"/>
      <c r="J29" s="4"/>
      <c r="K29" s="70"/>
      <c r="L29" s="69"/>
      <c r="M29" s="4">
        <v>28</v>
      </c>
      <c r="N29" s="70"/>
      <c r="O29" s="69"/>
      <c r="P29" s="4">
        <v>533</v>
      </c>
      <c r="Q29" s="70"/>
      <c r="R29" s="69"/>
      <c r="S29" s="4"/>
      <c r="T29" s="70">
        <v>1576</v>
      </c>
    </row>
    <row r="30" spans="1:41" ht="16.95" customHeight="1" thickBot="1" x14ac:dyDescent="0.35">
      <c r="A30" s="366" t="s">
        <v>60</v>
      </c>
      <c r="B30" s="367"/>
      <c r="C30" s="133">
        <f t="shared" ref="C30:T30" si="3">SUM(C21:C29)</f>
        <v>126</v>
      </c>
      <c r="D30" s="92">
        <f t="shared" si="3"/>
        <v>0</v>
      </c>
      <c r="E30" s="93">
        <f t="shared" si="3"/>
        <v>0</v>
      </c>
      <c r="F30" s="91">
        <f t="shared" si="3"/>
        <v>0</v>
      </c>
      <c r="G30" s="92">
        <f t="shared" si="3"/>
        <v>4208</v>
      </c>
      <c r="H30" s="93">
        <f t="shared" si="3"/>
        <v>0</v>
      </c>
      <c r="I30" s="91">
        <f t="shared" si="3"/>
        <v>0</v>
      </c>
      <c r="J30" s="92">
        <f t="shared" si="3"/>
        <v>4278</v>
      </c>
      <c r="K30" s="93">
        <f t="shared" si="3"/>
        <v>0</v>
      </c>
      <c r="L30" s="91">
        <f t="shared" si="3"/>
        <v>0</v>
      </c>
      <c r="M30" s="92">
        <f t="shared" si="3"/>
        <v>28</v>
      </c>
      <c r="N30" s="93">
        <f t="shared" si="3"/>
        <v>0</v>
      </c>
      <c r="O30" s="91">
        <f t="shared" si="3"/>
        <v>0</v>
      </c>
      <c r="P30" s="92">
        <f t="shared" si="3"/>
        <v>533</v>
      </c>
      <c r="Q30" s="93">
        <f t="shared" si="3"/>
        <v>0</v>
      </c>
      <c r="R30" s="91">
        <f t="shared" si="3"/>
        <v>0</v>
      </c>
      <c r="S30" s="92">
        <f t="shared" si="3"/>
        <v>0</v>
      </c>
      <c r="T30" s="93">
        <f t="shared" si="3"/>
        <v>1576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14575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10595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154</v>
      </c>
      <c r="S33" s="259"/>
      <c r="T33" s="260"/>
    </row>
    <row r="34" spans="1:20" ht="31.95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25324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A30:B30"/>
    <mergeCell ref="R19:T19"/>
    <mergeCell ref="C4:E4"/>
    <mergeCell ref="F4:H4"/>
    <mergeCell ref="O2:Q2"/>
    <mergeCell ref="F3:H3"/>
    <mergeCell ref="R2:T2"/>
    <mergeCell ref="F2:H2"/>
    <mergeCell ref="I3:K3"/>
    <mergeCell ref="L2:N2"/>
    <mergeCell ref="I2:K2"/>
    <mergeCell ref="O3:Q3"/>
    <mergeCell ref="O4:Q4"/>
    <mergeCell ref="I4:K4"/>
    <mergeCell ref="C2:E2"/>
    <mergeCell ref="R3:T3"/>
    <mergeCell ref="C3:E3"/>
    <mergeCell ref="R4:T4"/>
    <mergeCell ref="O19:Q19"/>
    <mergeCell ref="F17:H17"/>
    <mergeCell ref="L19:N19"/>
    <mergeCell ref="I17:K17"/>
    <mergeCell ref="L3:N3"/>
    <mergeCell ref="L4:N4"/>
    <mergeCell ref="B34:L34"/>
    <mergeCell ref="M34:Q34"/>
    <mergeCell ref="R34:T34"/>
    <mergeCell ref="B31:L31"/>
    <mergeCell ref="M31:Q31"/>
    <mergeCell ref="R31:T31"/>
    <mergeCell ref="B32:L32"/>
    <mergeCell ref="M32:Q32"/>
    <mergeCell ref="R32:T32"/>
    <mergeCell ref="B33:L33"/>
    <mergeCell ref="M33:Q33"/>
    <mergeCell ref="R33:T33"/>
    <mergeCell ref="A1:T1"/>
    <mergeCell ref="A2:B5"/>
    <mergeCell ref="V28:AO28"/>
    <mergeCell ref="A15:B15"/>
    <mergeCell ref="A16:T16"/>
    <mergeCell ref="A17:B20"/>
    <mergeCell ref="R17:T17"/>
    <mergeCell ref="L17:N17"/>
    <mergeCell ref="C17:E17"/>
    <mergeCell ref="F18:H18"/>
    <mergeCell ref="L18:N18"/>
    <mergeCell ref="C18:E18"/>
    <mergeCell ref="O17:Q17"/>
    <mergeCell ref="R18:T18"/>
    <mergeCell ref="I18:K18"/>
    <mergeCell ref="O18:Q18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7169" r:id="rId4">
          <objectPr defaultSize="0" autoPict="0" r:id="rId5">
            <anchor moveWithCells="1">
              <from>
                <xdr:col>0</xdr:col>
                <xdr:colOff>289560</xdr:colOff>
                <xdr:row>34</xdr:row>
                <xdr:rowOff>30480</xdr:rowOff>
              </from>
              <to>
                <xdr:col>9</xdr:col>
                <xdr:colOff>251460</xdr:colOff>
                <xdr:row>64</xdr:row>
                <xdr:rowOff>0</xdr:rowOff>
              </to>
            </anchor>
          </objectPr>
        </oleObject>
      </mc:Choice>
      <mc:Fallback>
        <oleObject progId="AcroExch.Document.7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opLeftCell="A4" workbookViewId="0">
      <selection activeCell="V39" sqref="V39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167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387"/>
      <c r="L2" s="431" t="str">
        <f>'p1'!L2</f>
        <v>voirie/parking/m2</v>
      </c>
      <c r="M2" s="392"/>
      <c r="N2" s="411"/>
      <c r="O2" s="430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SUM(C6:E14)</f>
        <v>0</v>
      </c>
      <c r="D3" s="252"/>
      <c r="E3" s="253"/>
      <c r="F3" s="258">
        <f>SUM(F6:H14)</f>
        <v>87</v>
      </c>
      <c r="G3" s="252"/>
      <c r="H3" s="253"/>
      <c r="I3" s="258">
        <f>SUM(I6:K14)</f>
        <v>439</v>
      </c>
      <c r="J3" s="252"/>
      <c r="K3" s="253"/>
      <c r="L3" s="258">
        <f>SUM(L6:N14)</f>
        <v>37</v>
      </c>
      <c r="M3" s="252"/>
      <c r="N3" s="257"/>
      <c r="O3" s="258">
        <f>SUM(O6:Q14)</f>
        <v>0</v>
      </c>
      <c r="P3" s="252"/>
      <c r="Q3" s="253"/>
      <c r="R3" s="258">
        <f>SUM(R6:T14)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134" t="s">
        <v>44</v>
      </c>
      <c r="D5" s="67" t="s">
        <v>45</v>
      </c>
      <c r="E5" s="68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08" t="s">
        <v>40</v>
      </c>
      <c r="B6" s="56"/>
      <c r="C6" s="74"/>
      <c r="D6" s="75"/>
      <c r="E6" s="76"/>
      <c r="F6" s="74"/>
      <c r="G6" s="75">
        <v>87</v>
      </c>
      <c r="H6" s="76"/>
      <c r="I6" s="74"/>
      <c r="J6" s="75">
        <v>439</v>
      </c>
      <c r="K6" s="76"/>
      <c r="L6" s="74"/>
      <c r="M6" s="75">
        <v>37</v>
      </c>
      <c r="N6" s="76"/>
      <c r="O6" s="74"/>
      <c r="P6" s="75"/>
      <c r="Q6" s="76"/>
      <c r="R6" s="74"/>
      <c r="S6" s="75"/>
      <c r="T6" s="76"/>
    </row>
    <row r="7" spans="1:20" ht="16.95" customHeight="1" x14ac:dyDescent="0.25">
      <c r="A7" s="108"/>
      <c r="B7" s="56"/>
      <c r="C7" s="69"/>
      <c r="D7" s="4"/>
      <c r="E7" s="70"/>
      <c r="F7" s="69"/>
      <c r="G7" s="4"/>
      <c r="H7" s="70"/>
      <c r="I7" s="69"/>
      <c r="J7" s="4"/>
      <c r="K7" s="70"/>
      <c r="L7" s="69"/>
      <c r="M7" s="4"/>
      <c r="N7" s="70"/>
      <c r="O7" s="69"/>
      <c r="P7" s="4"/>
      <c r="Q7" s="70"/>
      <c r="R7" s="69"/>
      <c r="S7" s="4"/>
      <c r="T7" s="70"/>
    </row>
    <row r="8" spans="1:20" ht="16.95" customHeight="1" x14ac:dyDescent="0.25">
      <c r="A8" s="108"/>
      <c r="B8" s="56"/>
      <c r="C8" s="69"/>
      <c r="D8" s="4"/>
      <c r="E8" s="70"/>
      <c r="F8" s="69"/>
      <c r="G8" s="4"/>
      <c r="H8" s="70"/>
      <c r="I8" s="69"/>
      <c r="J8" s="4"/>
      <c r="K8" s="70"/>
      <c r="L8" s="69"/>
      <c r="M8" s="4"/>
      <c r="N8" s="70"/>
      <c r="O8" s="69"/>
      <c r="P8" s="4"/>
      <c r="Q8" s="70"/>
      <c r="R8" s="69"/>
      <c r="S8" s="4"/>
      <c r="T8" s="70"/>
    </row>
    <row r="9" spans="1:20" ht="16.95" customHeight="1" x14ac:dyDescent="0.25">
      <c r="A9" s="108"/>
      <c r="B9" s="56"/>
      <c r="C9" s="69"/>
      <c r="D9" s="4"/>
      <c r="E9" s="70"/>
      <c r="F9" s="69"/>
      <c r="G9" s="4"/>
      <c r="H9" s="70"/>
      <c r="I9" s="69"/>
      <c r="J9" s="4"/>
      <c r="K9" s="70"/>
      <c r="L9" s="69"/>
      <c r="M9" s="4"/>
      <c r="N9" s="70"/>
      <c r="O9" s="69"/>
      <c r="P9" s="4"/>
      <c r="Q9" s="70"/>
      <c r="R9" s="69"/>
      <c r="S9" s="4"/>
      <c r="T9" s="70"/>
    </row>
    <row r="10" spans="1:20" ht="16.95" customHeight="1" x14ac:dyDescent="0.25">
      <c r="A10" s="108"/>
      <c r="B10" s="56"/>
      <c r="C10" s="69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0"/>
      <c r="O10" s="69"/>
      <c r="P10" s="4"/>
      <c r="Q10" s="70"/>
      <c r="R10" s="69"/>
      <c r="S10" s="4"/>
      <c r="T10" s="70"/>
    </row>
    <row r="11" spans="1:20" ht="16.95" customHeight="1" x14ac:dyDescent="0.25">
      <c r="A11" s="108"/>
      <c r="B11" s="56"/>
      <c r="C11" s="69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0"/>
      <c r="O11" s="69"/>
      <c r="P11" s="4"/>
      <c r="Q11" s="70"/>
      <c r="R11" s="69"/>
      <c r="S11" s="4"/>
      <c r="T11" s="70"/>
    </row>
    <row r="12" spans="1:20" ht="16.95" customHeight="1" x14ac:dyDescent="0.25">
      <c r="A12" s="108"/>
      <c r="B12" s="56"/>
      <c r="C12" s="69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0"/>
      <c r="O12" s="69"/>
      <c r="P12" s="4"/>
      <c r="Q12" s="70"/>
      <c r="R12" s="69"/>
      <c r="S12" s="4"/>
      <c r="T12" s="70"/>
    </row>
    <row r="13" spans="1:20" ht="16.95" customHeight="1" x14ac:dyDescent="0.25">
      <c r="A13" s="108"/>
      <c r="B13" s="57"/>
      <c r="C13" s="69"/>
      <c r="D13" s="4"/>
      <c r="E13" s="70"/>
      <c r="F13" s="69"/>
      <c r="G13" s="4"/>
      <c r="H13" s="70"/>
      <c r="I13" s="69"/>
      <c r="J13" s="4"/>
      <c r="K13" s="70"/>
      <c r="L13" s="69"/>
      <c r="M13" s="4"/>
      <c r="N13" s="70"/>
      <c r="O13" s="69"/>
      <c r="P13" s="4"/>
      <c r="Q13" s="70"/>
      <c r="R13" s="69"/>
      <c r="S13" s="4"/>
      <c r="T13" s="70"/>
    </row>
    <row r="14" spans="1:20" ht="16.95" customHeight="1" x14ac:dyDescent="0.25">
      <c r="A14" s="108"/>
      <c r="B14" s="57"/>
      <c r="C14" s="69"/>
      <c r="D14" s="4"/>
      <c r="E14" s="70"/>
      <c r="F14" s="69"/>
      <c r="G14" s="4"/>
      <c r="H14" s="70"/>
      <c r="I14" s="69"/>
      <c r="J14" s="4"/>
      <c r="K14" s="70"/>
      <c r="L14" s="69"/>
      <c r="M14" s="4"/>
      <c r="N14" s="70"/>
      <c r="O14" s="69"/>
      <c r="P14" s="4"/>
      <c r="Q14" s="70"/>
      <c r="R14" s="69"/>
      <c r="S14" s="4"/>
      <c r="T14" s="70"/>
    </row>
    <row r="15" spans="1:20" ht="16.95" customHeight="1" thickBot="1" x14ac:dyDescent="0.3">
      <c r="A15" s="341" t="s">
        <v>60</v>
      </c>
      <c r="B15" s="342"/>
      <c r="C15" s="105">
        <f>SUM(C6:C14)</f>
        <v>0</v>
      </c>
      <c r="D15" s="73">
        <f>SUM(D6:D14)</f>
        <v>0</v>
      </c>
      <c r="E15" s="77">
        <f t="shared" ref="E15:T15" si="0">SUM(E6:E14)</f>
        <v>0</v>
      </c>
      <c r="F15" s="72">
        <f t="shared" si="0"/>
        <v>0</v>
      </c>
      <c r="G15" s="73">
        <f t="shared" si="0"/>
        <v>87</v>
      </c>
      <c r="H15" s="77">
        <f t="shared" si="0"/>
        <v>0</v>
      </c>
      <c r="I15" s="72">
        <f t="shared" si="0"/>
        <v>0</v>
      </c>
      <c r="J15" s="73">
        <f t="shared" si="0"/>
        <v>439</v>
      </c>
      <c r="K15" s="77">
        <f t="shared" si="0"/>
        <v>0</v>
      </c>
      <c r="L15" s="72">
        <f t="shared" si="0"/>
        <v>0</v>
      </c>
      <c r="M15" s="73">
        <f>SUM(M6:M14)</f>
        <v>37</v>
      </c>
      <c r="N15" s="77">
        <f t="shared" si="0"/>
        <v>0</v>
      </c>
      <c r="O15" s="72">
        <f>SUM(O6:O14)</f>
        <v>0</v>
      </c>
      <c r="P15" s="73">
        <f t="shared" si="0"/>
        <v>0</v>
      </c>
      <c r="Q15" s="77">
        <f t="shared" si="0"/>
        <v>0</v>
      </c>
      <c r="R15" s="72">
        <f t="shared" si="0"/>
        <v>0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418" t="s">
        <v>71</v>
      </c>
      <c r="B16" s="419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20"/>
    </row>
    <row r="17" spans="1:41" ht="16.95" customHeight="1" x14ac:dyDescent="0.25">
      <c r="A17" s="345" t="s">
        <v>168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34</v>
      </c>
      <c r="D18" s="259"/>
      <c r="E18" s="260"/>
      <c r="F18" s="246">
        <f>SUM(F21:H29)</f>
        <v>560</v>
      </c>
      <c r="G18" s="259"/>
      <c r="H18" s="260"/>
      <c r="I18" s="246">
        <f>SUM(I21:K29)</f>
        <v>0</v>
      </c>
      <c r="J18" s="259"/>
      <c r="K18" s="260"/>
      <c r="L18" s="246">
        <f>SUM(L21:N29)</f>
        <v>47</v>
      </c>
      <c r="M18" s="259"/>
      <c r="N18" s="260"/>
      <c r="O18" s="246">
        <f>SUM(O21:Q29)</f>
        <v>0</v>
      </c>
      <c r="P18" s="259"/>
      <c r="Q18" s="260"/>
      <c r="R18" s="424">
        <f>SUM(R21:T29)</f>
        <v>0</v>
      </c>
      <c r="S18" s="425"/>
      <c r="T18" s="426"/>
    </row>
    <row r="19" spans="1:41" ht="16.95" customHeight="1" x14ac:dyDescent="0.25">
      <c r="A19" s="347"/>
      <c r="B19" s="348"/>
      <c r="C19" s="119" t="str">
        <f>'P4'!$R$4</f>
        <v>code d'entretien</v>
      </c>
      <c r="D19" s="42" t="str">
        <f>'P4'!$R$4</f>
        <v>code d'entretien</v>
      </c>
      <c r="E19" s="44" t="str">
        <f>'P4'!$R$4</f>
        <v>code d'entretien</v>
      </c>
      <c r="F19" s="43" t="str">
        <f>'P4'!$R$4</f>
        <v>code d'entretien</v>
      </c>
      <c r="G19" s="42" t="str">
        <f>'P4'!$R$4</f>
        <v>code d'entretien</v>
      </c>
      <c r="H19" s="44" t="str">
        <f>'P4'!$R$4</f>
        <v>code d'entretien</v>
      </c>
      <c r="I19" s="43" t="str">
        <f>'P4'!$R$4</f>
        <v>code d'entretien</v>
      </c>
      <c r="J19" s="42" t="str">
        <f>'P4'!$R$4</f>
        <v>code d'entretien</v>
      </c>
      <c r="K19" s="44" t="str">
        <f>'P4'!$R$4</f>
        <v>code d'entretien</v>
      </c>
      <c r="L19" s="280" t="str">
        <f>'P4'!$R$4</f>
        <v>code d'entretien</v>
      </c>
      <c r="M19" s="281"/>
      <c r="N19" s="283"/>
      <c r="O19" s="280" t="str">
        <f>'P4'!$R$4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 t="shared" ref="C20:Q20" si="1">C5</f>
        <v>A</v>
      </c>
      <c r="D20" s="40" t="str">
        <f t="shared" si="1"/>
        <v>B</v>
      </c>
      <c r="E20" s="46" t="str">
        <f t="shared" si="1"/>
        <v>C</v>
      </c>
      <c r="F20" s="45" t="str">
        <f t="shared" si="1"/>
        <v>A</v>
      </c>
      <c r="G20" s="11" t="str">
        <f t="shared" si="1"/>
        <v>B</v>
      </c>
      <c r="H20" s="52" t="str">
        <f t="shared" si="1"/>
        <v>C</v>
      </c>
      <c r="I20" s="45" t="str">
        <f t="shared" si="1"/>
        <v>A</v>
      </c>
      <c r="J20" s="11" t="str">
        <f t="shared" si="1"/>
        <v>B</v>
      </c>
      <c r="K20" s="52" t="str">
        <f t="shared" si="1"/>
        <v>C</v>
      </c>
      <c r="L20" s="45" t="str">
        <f t="shared" si="1"/>
        <v>A</v>
      </c>
      <c r="M20" s="11" t="str">
        <f t="shared" si="1"/>
        <v>B</v>
      </c>
      <c r="N20" s="52" t="str">
        <f t="shared" si="1"/>
        <v>C</v>
      </c>
      <c r="O20" s="45" t="str">
        <f t="shared" si="1"/>
        <v>A</v>
      </c>
      <c r="P20" s="12" t="str">
        <f t="shared" si="1"/>
        <v>B</v>
      </c>
      <c r="Q20" s="52" t="str">
        <f t="shared" si="1"/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113" t="str">
        <f>A6</f>
        <v>M48</v>
      </c>
      <c r="B21" s="114"/>
      <c r="C21" s="78">
        <v>34</v>
      </c>
      <c r="D21" s="4"/>
      <c r="E21" s="70"/>
      <c r="F21" s="69">
        <v>560</v>
      </c>
      <c r="G21" s="4"/>
      <c r="H21" s="70"/>
      <c r="I21" s="69"/>
      <c r="J21" s="4"/>
      <c r="K21" s="70"/>
      <c r="L21" s="69"/>
      <c r="M21" s="4">
        <v>47</v>
      </c>
      <c r="N21" s="70"/>
      <c r="O21" s="69"/>
      <c r="P21" s="4"/>
      <c r="Q21" s="70"/>
      <c r="R21" s="69"/>
      <c r="S21" s="4"/>
      <c r="T21" s="70"/>
    </row>
    <row r="22" spans="1:41" ht="16.95" customHeight="1" x14ac:dyDescent="0.25">
      <c r="A22" s="113">
        <f>A7</f>
        <v>0</v>
      </c>
      <c r="B22" s="114">
        <f>B7</f>
        <v>0</v>
      </c>
      <c r="C22" s="78"/>
      <c r="D22" s="4"/>
      <c r="E22" s="70"/>
      <c r="F22" s="69"/>
      <c r="G22" s="4"/>
      <c r="H22" s="70"/>
      <c r="I22" s="69"/>
      <c r="J22" s="4"/>
      <c r="K22" s="70"/>
      <c r="L22" s="69"/>
      <c r="M22" s="4"/>
      <c r="N22" s="70"/>
      <c r="O22" s="69"/>
      <c r="P22" s="4"/>
      <c r="Q22" s="70"/>
      <c r="R22" s="69"/>
      <c r="S22" s="4"/>
      <c r="T22" s="70"/>
    </row>
    <row r="23" spans="1:41" ht="16.95" customHeight="1" x14ac:dyDescent="0.25">
      <c r="A23" s="113">
        <f>A8</f>
        <v>0</v>
      </c>
      <c r="B23" s="114">
        <f>B8</f>
        <v>0</v>
      </c>
      <c r="C23" s="78"/>
      <c r="D23" s="4"/>
      <c r="E23" s="70"/>
      <c r="F23" s="69"/>
      <c r="G23" s="4"/>
      <c r="H23" s="70"/>
      <c r="I23" s="69"/>
      <c r="J23" s="4"/>
      <c r="K23" s="70"/>
      <c r="L23" s="69"/>
      <c r="M23" s="4"/>
      <c r="N23" s="70"/>
      <c r="O23" s="69"/>
      <c r="P23" s="4"/>
      <c r="Q23" s="70"/>
      <c r="R23" s="69"/>
      <c r="S23" s="4"/>
      <c r="T23" s="70"/>
    </row>
    <row r="24" spans="1:41" ht="16.95" customHeight="1" x14ac:dyDescent="0.25">
      <c r="A24" s="113">
        <f>A9</f>
        <v>0</v>
      </c>
      <c r="B24" s="114">
        <f>B9</f>
        <v>0</v>
      </c>
      <c r="C24" s="78"/>
      <c r="D24" s="4"/>
      <c r="E24" s="70"/>
      <c r="F24" s="69"/>
      <c r="G24" s="4"/>
      <c r="H24" s="70"/>
      <c r="I24" s="69"/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113"/>
      <c r="B25" s="114">
        <f>B10</f>
        <v>0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117"/>
      <c r="B26" s="118"/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117"/>
      <c r="B27" s="118"/>
      <c r="C27" s="78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113"/>
      <c r="B28" s="114"/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113"/>
      <c r="B29" s="114"/>
      <c r="C29" s="78"/>
      <c r="D29" s="4"/>
      <c r="E29" s="70"/>
      <c r="F29" s="69"/>
      <c r="G29" s="4"/>
      <c r="H29" s="70"/>
      <c r="I29" s="69"/>
      <c r="J29" s="4"/>
      <c r="K29" s="70"/>
      <c r="L29" s="69"/>
      <c r="M29" s="4"/>
      <c r="N29" s="70"/>
      <c r="O29" s="69"/>
      <c r="P29" s="4"/>
      <c r="Q29" s="70"/>
      <c r="R29" s="69"/>
      <c r="S29" s="4"/>
      <c r="T29" s="70"/>
    </row>
    <row r="30" spans="1:41" ht="16.95" customHeight="1" thickBot="1" x14ac:dyDescent="0.35">
      <c r="A30" s="366" t="s">
        <v>60</v>
      </c>
      <c r="B30" s="367"/>
      <c r="C30" s="47">
        <f t="shared" ref="C30:T30" si="2">SUM(C21:C29)</f>
        <v>34</v>
      </c>
      <c r="D30" s="10">
        <f t="shared" si="2"/>
        <v>0</v>
      </c>
      <c r="E30" s="48">
        <f t="shared" si="2"/>
        <v>0</v>
      </c>
      <c r="F30" s="47">
        <f t="shared" si="2"/>
        <v>560</v>
      </c>
      <c r="G30" s="10">
        <f t="shared" si="2"/>
        <v>0</v>
      </c>
      <c r="H30" s="48">
        <f t="shared" si="2"/>
        <v>0</v>
      </c>
      <c r="I30" s="47">
        <f t="shared" si="2"/>
        <v>0</v>
      </c>
      <c r="J30" s="10">
        <f t="shared" si="2"/>
        <v>0</v>
      </c>
      <c r="K30" s="48">
        <f t="shared" si="2"/>
        <v>0</v>
      </c>
      <c r="L30" s="47">
        <f t="shared" si="2"/>
        <v>0</v>
      </c>
      <c r="M30" s="10">
        <f t="shared" si="2"/>
        <v>47</v>
      </c>
      <c r="N30" s="48">
        <f t="shared" si="2"/>
        <v>0</v>
      </c>
      <c r="O30" s="47">
        <f t="shared" si="2"/>
        <v>0</v>
      </c>
      <c r="P30" s="10">
        <f t="shared" si="2"/>
        <v>0</v>
      </c>
      <c r="Q30" s="48">
        <f t="shared" si="2"/>
        <v>0</v>
      </c>
      <c r="R30" s="47">
        <f t="shared" si="2"/>
        <v>0</v>
      </c>
      <c r="S30" s="10">
        <f t="shared" si="2"/>
        <v>0</v>
      </c>
      <c r="T30" s="48">
        <f t="shared" si="2"/>
        <v>0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124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560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81</v>
      </c>
      <c r="S33" s="259"/>
      <c r="T33" s="260"/>
    </row>
    <row r="34" spans="1:20" ht="28.95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765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O2:Q2"/>
    <mergeCell ref="I4:K4"/>
    <mergeCell ref="F18:H18"/>
    <mergeCell ref="R2:T2"/>
    <mergeCell ref="C2:E2"/>
    <mergeCell ref="F2:H2"/>
    <mergeCell ref="I2:K2"/>
    <mergeCell ref="O4:Q4"/>
    <mergeCell ref="R18:T18"/>
    <mergeCell ref="C17:E17"/>
    <mergeCell ref="L2:N2"/>
    <mergeCell ref="F3:H3"/>
    <mergeCell ref="I3:K3"/>
    <mergeCell ref="C4:E4"/>
    <mergeCell ref="F17:H17"/>
    <mergeCell ref="L3:N3"/>
    <mergeCell ref="R34:T34"/>
    <mergeCell ref="R31:T31"/>
    <mergeCell ref="B32:L32"/>
    <mergeCell ref="B33:L33"/>
    <mergeCell ref="M33:Q33"/>
    <mergeCell ref="R32:T32"/>
    <mergeCell ref="B31:L31"/>
    <mergeCell ref="M32:Q32"/>
    <mergeCell ref="M31:Q31"/>
    <mergeCell ref="B34:L34"/>
    <mergeCell ref="M34:Q34"/>
    <mergeCell ref="R33:T33"/>
    <mergeCell ref="A30:B30"/>
    <mergeCell ref="I18:K18"/>
    <mergeCell ref="L18:N18"/>
    <mergeCell ref="O17:Q17"/>
    <mergeCell ref="O18:Q18"/>
    <mergeCell ref="O19:Q19"/>
    <mergeCell ref="L19:N19"/>
    <mergeCell ref="I17:K17"/>
    <mergeCell ref="A1:T1"/>
    <mergeCell ref="A2:B5"/>
    <mergeCell ref="V28:AO28"/>
    <mergeCell ref="A15:B15"/>
    <mergeCell ref="A17:B20"/>
    <mergeCell ref="A16:T16"/>
    <mergeCell ref="R19:T19"/>
    <mergeCell ref="C18:E18"/>
    <mergeCell ref="O3:Q3"/>
    <mergeCell ref="R3:T3"/>
    <mergeCell ref="R4:T4"/>
    <mergeCell ref="F4:H4"/>
    <mergeCell ref="C3:E3"/>
    <mergeCell ref="L4:N4"/>
    <mergeCell ref="L17:N17"/>
    <mergeCell ref="R17:T17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8193" r:id="rId4">
          <objectPr defaultSize="0" autoPict="0" r:id="rId5">
            <anchor moveWithCells="1">
              <from>
                <xdr:col>0</xdr:col>
                <xdr:colOff>68580</xdr:colOff>
                <xdr:row>35</xdr:row>
                <xdr:rowOff>38100</xdr:rowOff>
              </from>
              <to>
                <xdr:col>9</xdr:col>
                <xdr:colOff>60960</xdr:colOff>
                <xdr:row>65</xdr:row>
                <xdr:rowOff>45720</xdr:rowOff>
              </to>
            </anchor>
          </objectPr>
        </oleObject>
      </mc:Choice>
      <mc:Fallback>
        <oleObject progId="AcroExch.Document.7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3"/>
  <sheetViews>
    <sheetView workbookViewId="0">
      <selection activeCell="A2" sqref="A2:B5"/>
    </sheetView>
  </sheetViews>
  <sheetFormatPr baseColWidth="10" defaultRowHeight="13.2" x14ac:dyDescent="0.25"/>
  <cols>
    <col min="1" max="1" width="6.109375" customWidth="1"/>
    <col min="2" max="2" width="31.44140625" customWidth="1"/>
    <col min="3" max="13" width="5.6640625" customWidth="1"/>
    <col min="14" max="14" width="11" customWidth="1"/>
    <col min="15" max="16" width="5.6640625" customWidth="1"/>
    <col min="17" max="17" width="10.88671875" customWidth="1"/>
    <col min="18" max="19" width="5.6640625" customWidth="1"/>
    <col min="20" max="20" width="11.5546875" customWidth="1"/>
    <col min="23" max="23" width="15.6640625" bestFit="1" customWidth="1"/>
    <col min="24" max="24" width="33.109375" bestFit="1" customWidth="1"/>
  </cols>
  <sheetData>
    <row r="1" spans="1:20" ht="16.95" customHeight="1" thickBot="1" x14ac:dyDescent="0.3">
      <c r="A1" s="239" t="s">
        <v>195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4"/>
    </row>
    <row r="2" spans="1:20" ht="16.95" customHeight="1" x14ac:dyDescent="0.25">
      <c r="A2" s="345" t="s">
        <v>169</v>
      </c>
      <c r="B2" s="346"/>
      <c r="C2" s="298" t="str">
        <f>'p1'!C2</f>
        <v>stabilisé/m2</v>
      </c>
      <c r="D2" s="299"/>
      <c r="E2" s="300"/>
      <c r="F2" s="301" t="str">
        <f>'p1'!F2</f>
        <v>dallage/m2</v>
      </c>
      <c r="G2" s="302"/>
      <c r="H2" s="303"/>
      <c r="I2" s="295" t="str">
        <f>'p1'!I2</f>
        <v>bordure/ml</v>
      </c>
      <c r="J2" s="296"/>
      <c r="K2" s="297"/>
      <c r="L2" s="265" t="str">
        <f>'p1'!L2</f>
        <v>voirie/parking/m2</v>
      </c>
      <c r="M2" s="266"/>
      <c r="N2" s="267"/>
      <c r="O2" s="261" t="str">
        <f>'p1'!O2</f>
        <v>pied de mur/ml</v>
      </c>
      <c r="P2" s="262"/>
      <c r="Q2" s="436"/>
      <c r="R2" s="292" t="s">
        <v>184</v>
      </c>
      <c r="S2" s="293"/>
      <c r="T2" s="294"/>
    </row>
    <row r="3" spans="1:20" ht="16.95" customHeight="1" x14ac:dyDescent="0.25">
      <c r="A3" s="347"/>
      <c r="B3" s="348"/>
      <c r="C3" s="251">
        <f>SUM(C6:E14)</f>
        <v>325</v>
      </c>
      <c r="D3" s="252"/>
      <c r="E3" s="253"/>
      <c r="F3" s="258">
        <f>SUM(F6:H14)</f>
        <v>160</v>
      </c>
      <c r="G3" s="252"/>
      <c r="H3" s="253"/>
      <c r="I3" s="258">
        <f>SUM(I6:K14)</f>
        <v>1751</v>
      </c>
      <c r="J3" s="252"/>
      <c r="K3" s="253"/>
      <c r="L3" s="258">
        <f>SUM(L6:N14)</f>
        <v>5584</v>
      </c>
      <c r="M3" s="252"/>
      <c r="N3" s="257"/>
      <c r="O3" s="258">
        <f>SUM(O6:Q14)</f>
        <v>821</v>
      </c>
      <c r="P3" s="252"/>
      <c r="Q3" s="253"/>
      <c r="R3" s="258">
        <f>SUM(R6:T14)</f>
        <v>289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134" t="s">
        <v>44</v>
      </c>
      <c r="D5" s="67" t="s">
        <v>45</v>
      </c>
      <c r="E5" s="68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209" t="s">
        <v>181</v>
      </c>
      <c r="B6" s="55" t="s">
        <v>185</v>
      </c>
      <c r="C6" s="74"/>
      <c r="D6" s="75"/>
      <c r="E6" s="76"/>
      <c r="F6" s="74"/>
      <c r="G6" s="75"/>
      <c r="H6" s="76"/>
      <c r="I6" s="74"/>
      <c r="J6" s="75">
        <f>184+120+266+142+129+93</f>
        <v>934</v>
      </c>
      <c r="K6" s="76"/>
      <c r="L6" s="74"/>
      <c r="M6" s="75">
        <v>2334</v>
      </c>
      <c r="N6" s="76"/>
      <c r="O6" s="74"/>
      <c r="P6" s="75">
        <v>149</v>
      </c>
      <c r="Q6" s="76"/>
      <c r="R6" s="74"/>
      <c r="S6" s="75"/>
      <c r="T6" s="76"/>
    </row>
    <row r="7" spans="1:20" ht="16.95" customHeight="1" x14ac:dyDescent="0.25">
      <c r="A7" s="209" t="s">
        <v>178</v>
      </c>
      <c r="B7" s="55" t="s">
        <v>145</v>
      </c>
      <c r="C7" s="69"/>
      <c r="D7" s="202">
        <v>325</v>
      </c>
      <c r="E7" s="70"/>
      <c r="F7" s="69"/>
      <c r="G7" s="202">
        <v>160</v>
      </c>
      <c r="H7" s="70"/>
      <c r="I7" s="69"/>
      <c r="J7" s="4">
        <f>260+54+128+200</f>
        <v>642</v>
      </c>
      <c r="K7" s="70"/>
      <c r="L7" s="69"/>
      <c r="M7" s="4">
        <v>3150</v>
      </c>
      <c r="N7" s="70"/>
      <c r="O7" s="69"/>
      <c r="P7" s="4">
        <v>480</v>
      </c>
      <c r="Q7" s="70"/>
      <c r="R7" s="201">
        <v>289</v>
      </c>
      <c r="S7" s="4"/>
      <c r="T7" s="70"/>
    </row>
    <row r="8" spans="1:20" ht="16.95" customHeight="1" x14ac:dyDescent="0.25">
      <c r="A8" s="211" t="s">
        <v>150</v>
      </c>
      <c r="B8" s="210" t="s">
        <v>186</v>
      </c>
      <c r="C8" s="201"/>
      <c r="D8" s="202"/>
      <c r="E8" s="203"/>
      <c r="F8" s="201"/>
      <c r="G8" s="202"/>
      <c r="H8" s="203"/>
      <c r="I8" s="201"/>
      <c r="J8" s="202">
        <f>100+25</f>
        <v>125</v>
      </c>
      <c r="K8" s="203"/>
      <c r="L8" s="201"/>
      <c r="M8" s="202"/>
      <c r="N8" s="203"/>
      <c r="O8" s="201"/>
      <c r="P8" s="202">
        <v>62</v>
      </c>
      <c r="Q8" s="203"/>
      <c r="R8" s="201"/>
      <c r="S8" s="202"/>
      <c r="T8" s="203"/>
    </row>
    <row r="9" spans="1:20" ht="16.95" customHeight="1" x14ac:dyDescent="0.25">
      <c r="A9" s="211" t="s">
        <v>146</v>
      </c>
      <c r="B9" s="210" t="s">
        <v>187</v>
      </c>
      <c r="C9" s="201"/>
      <c r="D9" s="202"/>
      <c r="E9" s="203"/>
      <c r="F9" s="201"/>
      <c r="G9" s="202"/>
      <c r="H9" s="203"/>
      <c r="I9" s="201"/>
      <c r="J9" s="202">
        <v>50</v>
      </c>
      <c r="K9" s="203"/>
      <c r="L9" s="201"/>
      <c r="M9" s="202">
        <v>100</v>
      </c>
      <c r="N9" s="203"/>
      <c r="O9" s="201"/>
      <c r="P9" s="202">
        <v>130</v>
      </c>
      <c r="Q9" s="203"/>
      <c r="R9" s="201"/>
      <c r="S9" s="202"/>
      <c r="T9" s="203"/>
    </row>
    <row r="10" spans="1:20" ht="16.95" customHeight="1" x14ac:dyDescent="0.25">
      <c r="A10" s="211"/>
      <c r="B10" s="210"/>
      <c r="C10" s="201"/>
      <c r="D10" s="202"/>
      <c r="E10" s="203"/>
      <c r="F10" s="201"/>
      <c r="G10" s="202"/>
      <c r="H10" s="203"/>
      <c r="I10" s="201"/>
      <c r="J10" s="202"/>
      <c r="K10" s="203"/>
      <c r="L10" s="201"/>
      <c r="M10" s="202"/>
      <c r="N10" s="203"/>
      <c r="O10" s="201"/>
      <c r="P10" s="206"/>
      <c r="Q10" s="203"/>
      <c r="R10" s="201"/>
      <c r="S10" s="202"/>
      <c r="T10" s="203"/>
    </row>
    <row r="11" spans="1:20" ht="16.95" customHeight="1" x14ac:dyDescent="0.25">
      <c r="A11" s="207"/>
      <c r="B11" s="210"/>
      <c r="C11" s="201"/>
      <c r="D11" s="202"/>
      <c r="E11" s="203"/>
      <c r="F11" s="201"/>
      <c r="G11" s="202"/>
      <c r="H11" s="203"/>
      <c r="I11" s="201"/>
      <c r="J11" s="202"/>
      <c r="K11" s="203"/>
      <c r="L11" s="201"/>
      <c r="M11" s="202"/>
      <c r="N11" s="203"/>
      <c r="O11" s="201"/>
      <c r="P11" s="202"/>
      <c r="Q11" s="203"/>
      <c r="R11" s="201"/>
      <c r="S11" s="202"/>
      <c r="T11" s="203"/>
    </row>
    <row r="12" spans="1:20" ht="16.95" customHeight="1" x14ac:dyDescent="0.25">
      <c r="A12" s="207"/>
      <c r="B12" s="210"/>
      <c r="C12" s="201"/>
      <c r="D12" s="202"/>
      <c r="E12" s="203"/>
      <c r="F12" s="201"/>
      <c r="G12" s="202"/>
      <c r="H12" s="203"/>
      <c r="I12" s="201"/>
      <c r="J12" s="202"/>
      <c r="K12" s="203"/>
      <c r="L12" s="201"/>
      <c r="M12" s="202"/>
      <c r="N12" s="203"/>
      <c r="O12" s="201"/>
      <c r="P12" s="202"/>
      <c r="Q12" s="203"/>
      <c r="R12" s="201"/>
      <c r="S12" s="202"/>
      <c r="T12" s="203"/>
    </row>
    <row r="13" spans="1:20" ht="16.95" customHeight="1" x14ac:dyDescent="0.25">
      <c r="A13" s="207"/>
      <c r="B13" s="210"/>
      <c r="C13" s="201"/>
      <c r="D13" s="202"/>
      <c r="E13" s="203"/>
      <c r="F13" s="201"/>
      <c r="G13" s="202"/>
      <c r="H13" s="203"/>
      <c r="I13" s="201"/>
      <c r="J13" s="202"/>
      <c r="K13" s="203"/>
      <c r="L13" s="201"/>
      <c r="M13" s="202"/>
      <c r="N13" s="203"/>
      <c r="O13" s="201"/>
      <c r="P13" s="202"/>
      <c r="Q13" s="203"/>
      <c r="R13" s="201"/>
      <c r="S13" s="202"/>
      <c r="T13" s="203"/>
    </row>
    <row r="14" spans="1:20" ht="16.95" customHeight="1" x14ac:dyDescent="0.25">
      <c r="A14" s="207"/>
      <c r="B14" s="210"/>
      <c r="C14" s="201"/>
      <c r="D14" s="202"/>
      <c r="E14" s="203"/>
      <c r="F14" s="201"/>
      <c r="G14" s="202"/>
      <c r="H14" s="203"/>
      <c r="I14" s="201"/>
      <c r="J14" s="202"/>
      <c r="K14" s="203"/>
      <c r="L14" s="201"/>
      <c r="M14" s="202"/>
      <c r="N14" s="203"/>
      <c r="O14" s="201"/>
      <c r="P14" s="202"/>
      <c r="Q14" s="203"/>
      <c r="R14" s="201"/>
      <c r="S14" s="202"/>
      <c r="T14" s="203"/>
    </row>
    <row r="15" spans="1:20" ht="16.95" customHeight="1" thickBot="1" x14ac:dyDescent="0.3">
      <c r="A15" s="257" t="s">
        <v>60</v>
      </c>
      <c r="B15" s="432"/>
      <c r="C15" s="105">
        <f t="shared" ref="C15:T15" si="0">SUM(C6:C14)</f>
        <v>0</v>
      </c>
      <c r="D15" s="73">
        <f t="shared" si="0"/>
        <v>325</v>
      </c>
      <c r="E15" s="77">
        <f t="shared" si="0"/>
        <v>0</v>
      </c>
      <c r="F15" s="72">
        <f t="shared" si="0"/>
        <v>0</v>
      </c>
      <c r="G15" s="73">
        <f t="shared" si="0"/>
        <v>160</v>
      </c>
      <c r="H15" s="77">
        <f t="shared" si="0"/>
        <v>0</v>
      </c>
      <c r="I15" s="72">
        <f t="shared" si="0"/>
        <v>0</v>
      </c>
      <c r="J15" s="73">
        <f t="shared" si="0"/>
        <v>1751</v>
      </c>
      <c r="K15" s="77">
        <f t="shared" si="0"/>
        <v>0</v>
      </c>
      <c r="L15" s="72">
        <f t="shared" si="0"/>
        <v>0</v>
      </c>
      <c r="M15" s="73">
        <f t="shared" si="0"/>
        <v>5584</v>
      </c>
      <c r="N15" s="77">
        <f t="shared" si="0"/>
        <v>0</v>
      </c>
      <c r="O15" s="72">
        <f t="shared" si="0"/>
        <v>0</v>
      </c>
      <c r="P15" s="73">
        <f t="shared" si="0"/>
        <v>821</v>
      </c>
      <c r="Q15" s="77">
        <f t="shared" si="0"/>
        <v>0</v>
      </c>
      <c r="R15" s="72">
        <f t="shared" si="0"/>
        <v>289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418" t="s">
        <v>71</v>
      </c>
      <c r="B16" s="419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20"/>
    </row>
    <row r="17" spans="1:20" ht="16.95" customHeight="1" x14ac:dyDescent="0.25">
      <c r="A17" s="345" t="s">
        <v>170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20" ht="16.95" customHeight="1" x14ac:dyDescent="0.25">
      <c r="A18" s="347"/>
      <c r="B18" s="348"/>
      <c r="C18" s="259">
        <f>SUM(C21:E28)</f>
        <v>0</v>
      </c>
      <c r="D18" s="259"/>
      <c r="E18" s="260"/>
      <c r="F18" s="246">
        <f>SUM(F21:H28)</f>
        <v>3065</v>
      </c>
      <c r="G18" s="259"/>
      <c r="H18" s="260"/>
      <c r="I18" s="246">
        <f>SUM(I21:K28)</f>
        <v>763</v>
      </c>
      <c r="J18" s="259"/>
      <c r="K18" s="260"/>
      <c r="L18" s="246">
        <f>SUM(L21:N28)</f>
        <v>278</v>
      </c>
      <c r="M18" s="259"/>
      <c r="N18" s="260"/>
      <c r="O18" s="246">
        <f>SUM(O21:Q28)</f>
        <v>170</v>
      </c>
      <c r="P18" s="259"/>
      <c r="Q18" s="260"/>
      <c r="R18" s="424">
        <f>SUM(R21:T28)</f>
        <v>845</v>
      </c>
      <c r="S18" s="425"/>
      <c r="T18" s="426"/>
    </row>
    <row r="19" spans="1:20" ht="16.95" customHeight="1" x14ac:dyDescent="0.25">
      <c r="A19" s="347"/>
      <c r="B19" s="348"/>
      <c r="C19" s="434" t="str">
        <f>C4</f>
        <v>code d'entretien</v>
      </c>
      <c r="D19" s="434"/>
      <c r="E19" s="435"/>
      <c r="F19" s="433" t="str">
        <f>'P4'!$R$4</f>
        <v>code d'entretien</v>
      </c>
      <c r="G19" s="434"/>
      <c r="H19" s="435"/>
      <c r="I19" s="433" t="str">
        <f>'P4'!$R$4</f>
        <v>code d'entretien</v>
      </c>
      <c r="J19" s="434"/>
      <c r="K19" s="435"/>
      <c r="L19" s="433" t="str">
        <f>'P4'!$R$4</f>
        <v>code d'entretien</v>
      </c>
      <c r="M19" s="434"/>
      <c r="N19" s="435"/>
      <c r="O19" s="433" t="str">
        <f>'P4'!$R$4</f>
        <v>code d'entretien</v>
      </c>
      <c r="P19" s="434"/>
      <c r="Q19" s="435"/>
      <c r="R19" s="243" t="str">
        <f>'P4'!$R$4</f>
        <v>code d'entretien</v>
      </c>
      <c r="S19" s="244"/>
      <c r="T19" s="245"/>
    </row>
    <row r="20" spans="1:20" ht="16.95" customHeight="1" x14ac:dyDescent="0.25">
      <c r="A20" s="349"/>
      <c r="B20" s="350"/>
      <c r="C20" s="120" t="str">
        <f>C5</f>
        <v>A</v>
      </c>
      <c r="D20" s="40" t="str">
        <f t="shared" ref="D20:Q20" si="1">D5</f>
        <v>B</v>
      </c>
      <c r="E20" s="46" t="str">
        <f t="shared" si="1"/>
        <v>C</v>
      </c>
      <c r="F20" s="45" t="str">
        <f t="shared" si="1"/>
        <v>A</v>
      </c>
      <c r="G20" s="11" t="str">
        <f t="shared" si="1"/>
        <v>B</v>
      </c>
      <c r="H20" s="52" t="str">
        <f t="shared" si="1"/>
        <v>C</v>
      </c>
      <c r="I20" s="45" t="str">
        <f t="shared" si="1"/>
        <v>A</v>
      </c>
      <c r="J20" s="11" t="str">
        <f t="shared" si="1"/>
        <v>B</v>
      </c>
      <c r="K20" s="52" t="str">
        <f t="shared" si="1"/>
        <v>C</v>
      </c>
      <c r="L20" s="45" t="str">
        <f t="shared" si="1"/>
        <v>A</v>
      </c>
      <c r="M20" s="11" t="str">
        <f t="shared" si="1"/>
        <v>B</v>
      </c>
      <c r="N20" s="52" t="str">
        <f t="shared" si="1"/>
        <v>C</v>
      </c>
      <c r="O20" s="45" t="str">
        <f t="shared" si="1"/>
        <v>A</v>
      </c>
      <c r="P20" s="12" t="str">
        <f t="shared" si="1"/>
        <v>B</v>
      </c>
      <c r="Q20" s="52" t="str">
        <f t="shared" si="1"/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20" ht="16.95" customHeight="1" x14ac:dyDescent="0.25">
      <c r="A21" s="113" t="str">
        <f t="shared" ref="A21:B24" si="2">A6</f>
        <v>M12</v>
      </c>
      <c r="B21" s="114" t="str">
        <f t="shared" si="2"/>
        <v>Abords route + parking</v>
      </c>
      <c r="C21" s="78"/>
      <c r="D21" s="4"/>
      <c r="E21" s="70"/>
      <c r="F21" s="69"/>
      <c r="G21" s="4">
        <v>1295</v>
      </c>
      <c r="H21" s="70"/>
      <c r="I21" s="69"/>
      <c r="J21" s="4">
        <v>638</v>
      </c>
      <c r="K21" s="70"/>
      <c r="L21" s="69"/>
      <c r="M21" s="4"/>
      <c r="N21" s="70">
        <v>40</v>
      </c>
      <c r="O21" s="69"/>
      <c r="P21" s="4"/>
      <c r="Q21" s="203"/>
      <c r="R21" s="69"/>
      <c r="S21" s="4"/>
      <c r="T21" s="70"/>
    </row>
    <row r="22" spans="1:20" ht="16.95" customHeight="1" x14ac:dyDescent="0.25">
      <c r="A22" s="113" t="str">
        <f t="shared" si="2"/>
        <v>M19</v>
      </c>
      <c r="B22" s="114" t="str">
        <f t="shared" si="2"/>
        <v>secteur 5/meneham /trévézel</v>
      </c>
      <c r="C22" s="204"/>
      <c r="D22" s="202"/>
      <c r="E22" s="203"/>
      <c r="F22" s="201"/>
      <c r="G22" s="202">
        <v>1400</v>
      </c>
      <c r="H22" s="203"/>
      <c r="I22" s="201"/>
      <c r="J22" s="202">
        <v>125</v>
      </c>
      <c r="K22" s="203"/>
      <c r="L22" s="201"/>
      <c r="M22" s="202">
        <v>128</v>
      </c>
      <c r="N22" s="203"/>
      <c r="O22" s="201"/>
      <c r="P22" s="202"/>
      <c r="Q22" s="203"/>
      <c r="R22" s="201"/>
      <c r="S22" s="202"/>
      <c r="T22" s="203"/>
    </row>
    <row r="23" spans="1:20" ht="16.95" customHeight="1" x14ac:dyDescent="0.25">
      <c r="A23" s="113" t="str">
        <f t="shared" si="2"/>
        <v>M04</v>
      </c>
      <c r="B23" s="114" t="str">
        <f t="shared" si="2"/>
        <v>Façade Nord-Ouest</v>
      </c>
      <c r="C23" s="204"/>
      <c r="D23" s="202"/>
      <c r="E23" s="203"/>
      <c r="F23" s="201"/>
      <c r="G23" s="202">
        <v>370</v>
      </c>
      <c r="H23" s="203"/>
      <c r="I23" s="201"/>
      <c r="J23" s="202"/>
      <c r="K23" s="203"/>
      <c r="L23" s="201"/>
      <c r="M23" s="202">
        <v>80</v>
      </c>
      <c r="N23" s="203"/>
      <c r="O23" s="201"/>
      <c r="P23" s="202"/>
      <c r="Q23" s="203">
        <v>170</v>
      </c>
      <c r="R23" s="201"/>
      <c r="S23" s="202"/>
      <c r="T23" s="203"/>
    </row>
    <row r="24" spans="1:20" ht="16.95" customHeight="1" x14ac:dyDescent="0.25">
      <c r="A24" s="113" t="str">
        <f t="shared" si="2"/>
        <v>M24</v>
      </c>
      <c r="B24" s="114" t="str">
        <f t="shared" si="2"/>
        <v>Ker Huel pignon N-O</v>
      </c>
      <c r="C24" s="206"/>
      <c r="D24" s="202"/>
      <c r="E24" s="203"/>
      <c r="F24" s="207"/>
      <c r="G24" s="202"/>
      <c r="H24" s="203"/>
      <c r="I24" s="201"/>
      <c r="J24" s="202"/>
      <c r="K24" s="203"/>
      <c r="L24" s="201"/>
      <c r="M24" s="202">
        <v>30</v>
      </c>
      <c r="N24" s="203"/>
      <c r="O24" s="201"/>
      <c r="P24" s="208"/>
      <c r="Q24" s="203"/>
      <c r="R24" s="201"/>
      <c r="S24" s="202">
        <v>845</v>
      </c>
      <c r="T24" s="203"/>
    </row>
    <row r="25" spans="1:20" ht="16.95" customHeight="1" x14ac:dyDescent="0.25">
      <c r="A25" s="117"/>
      <c r="B25" s="118"/>
      <c r="C25" s="204"/>
      <c r="D25" s="202"/>
      <c r="E25" s="203"/>
      <c r="F25" s="206"/>
      <c r="G25" s="202"/>
      <c r="H25" s="203"/>
      <c r="I25" s="201"/>
      <c r="J25" s="202"/>
      <c r="K25" s="203"/>
      <c r="L25" s="201"/>
      <c r="M25" s="202"/>
      <c r="N25" s="203"/>
      <c r="O25" s="201"/>
      <c r="P25" s="206"/>
      <c r="Q25" s="203"/>
      <c r="R25" s="201"/>
      <c r="S25" s="202"/>
      <c r="T25" s="203"/>
    </row>
    <row r="26" spans="1:20" ht="16.95" customHeight="1" x14ac:dyDescent="0.25">
      <c r="A26" s="117"/>
      <c r="B26" s="118"/>
      <c r="C26" s="204"/>
      <c r="D26" s="202"/>
      <c r="E26" s="203"/>
      <c r="F26" s="201"/>
      <c r="G26" s="202"/>
      <c r="H26" s="203"/>
      <c r="I26" s="201"/>
      <c r="J26" s="202"/>
      <c r="K26" s="203"/>
      <c r="L26" s="201"/>
      <c r="M26" s="202"/>
      <c r="N26" s="203"/>
      <c r="O26" s="201"/>
      <c r="P26" s="202"/>
      <c r="Q26" s="203"/>
      <c r="R26" s="201"/>
      <c r="S26" s="202"/>
      <c r="T26" s="203"/>
    </row>
    <row r="27" spans="1:20" ht="16.95" customHeight="1" x14ac:dyDescent="0.25">
      <c r="A27" s="113"/>
      <c r="B27" s="114"/>
      <c r="C27" s="204"/>
      <c r="D27" s="202"/>
      <c r="E27" s="203"/>
      <c r="F27" s="201"/>
      <c r="G27" s="202"/>
      <c r="H27" s="203"/>
      <c r="I27" s="201"/>
      <c r="J27" s="202"/>
      <c r="K27" s="203"/>
      <c r="L27" s="201"/>
      <c r="M27" s="202"/>
      <c r="N27" s="203"/>
      <c r="O27" s="201"/>
      <c r="P27" s="202"/>
      <c r="Q27" s="203"/>
      <c r="R27" s="201"/>
      <c r="S27" s="202"/>
      <c r="T27" s="203"/>
    </row>
    <row r="28" spans="1:20" ht="16.95" customHeight="1" x14ac:dyDescent="0.25">
      <c r="A28" s="113"/>
      <c r="B28" s="114"/>
      <c r="C28" s="78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</row>
    <row r="29" spans="1:20" ht="16.95" customHeight="1" thickBot="1" x14ac:dyDescent="0.35">
      <c r="A29" s="366" t="s">
        <v>60</v>
      </c>
      <c r="B29" s="367"/>
      <c r="C29" s="133">
        <f t="shared" ref="C29:T29" si="3">SUM(C21:C28)</f>
        <v>0</v>
      </c>
      <c r="D29" s="92">
        <f t="shared" si="3"/>
        <v>0</v>
      </c>
      <c r="E29" s="93">
        <f t="shared" si="3"/>
        <v>0</v>
      </c>
      <c r="F29" s="91">
        <f t="shared" si="3"/>
        <v>0</v>
      </c>
      <c r="G29" s="92">
        <f t="shared" si="3"/>
        <v>3065</v>
      </c>
      <c r="H29" s="93">
        <f t="shared" si="3"/>
        <v>0</v>
      </c>
      <c r="I29" s="91">
        <f t="shared" si="3"/>
        <v>0</v>
      </c>
      <c r="J29" s="92">
        <f t="shared" si="3"/>
        <v>763</v>
      </c>
      <c r="K29" s="93">
        <f t="shared" si="3"/>
        <v>0</v>
      </c>
      <c r="L29" s="91">
        <f t="shared" si="3"/>
        <v>0</v>
      </c>
      <c r="M29" s="92">
        <f t="shared" si="3"/>
        <v>238</v>
      </c>
      <c r="N29" s="93">
        <f t="shared" si="3"/>
        <v>40</v>
      </c>
      <c r="O29" s="91">
        <f t="shared" si="3"/>
        <v>0</v>
      </c>
      <c r="P29" s="92">
        <f t="shared" si="3"/>
        <v>0</v>
      </c>
      <c r="Q29" s="93">
        <f t="shared" si="3"/>
        <v>170</v>
      </c>
      <c r="R29" s="91">
        <f t="shared" si="3"/>
        <v>0</v>
      </c>
      <c r="S29" s="92">
        <f t="shared" si="3"/>
        <v>845</v>
      </c>
      <c r="T29" s="93">
        <f t="shared" si="3"/>
        <v>0</v>
      </c>
    </row>
    <row r="30" spans="1:20" ht="15" customHeight="1" x14ac:dyDescent="0.25">
      <c r="A30" s="149" t="s">
        <v>44</v>
      </c>
      <c r="B30" s="332" t="s">
        <v>109</v>
      </c>
      <c r="C30" s="333"/>
      <c r="D30" s="333"/>
      <c r="E30" s="333"/>
      <c r="F30" s="333"/>
      <c r="G30" s="333"/>
      <c r="H30" s="333"/>
      <c r="I30" s="333"/>
      <c r="J30" s="333"/>
      <c r="K30" s="333"/>
      <c r="L30" s="334"/>
      <c r="M30" s="314" t="s">
        <v>105</v>
      </c>
      <c r="N30" s="315"/>
      <c r="O30" s="315"/>
      <c r="P30" s="315"/>
      <c r="Q30" s="316"/>
      <c r="R30" s="326">
        <f>SUM(C3,F3,L3)</f>
        <v>6069</v>
      </c>
      <c r="S30" s="327"/>
      <c r="T30" s="328"/>
    </row>
    <row r="31" spans="1:20" ht="15" customHeight="1" x14ac:dyDescent="0.25">
      <c r="A31" s="150" t="s">
        <v>45</v>
      </c>
      <c r="B31" s="335" t="s">
        <v>107</v>
      </c>
      <c r="C31" s="336"/>
      <c r="D31" s="336"/>
      <c r="E31" s="336"/>
      <c r="F31" s="336"/>
      <c r="G31" s="336"/>
      <c r="H31" s="336"/>
      <c r="I31" s="336"/>
      <c r="J31" s="336"/>
      <c r="K31" s="336"/>
      <c r="L31" s="337"/>
      <c r="M31" s="317" t="s">
        <v>106</v>
      </c>
      <c r="N31" s="318"/>
      <c r="O31" s="318"/>
      <c r="P31" s="318"/>
      <c r="Q31" s="319"/>
      <c r="R31" s="309">
        <f>SUM(F18,I18,O18,R18)</f>
        <v>4843</v>
      </c>
      <c r="S31" s="259"/>
      <c r="T31" s="260"/>
    </row>
    <row r="32" spans="1:20" ht="15" customHeight="1" x14ac:dyDescent="0.25">
      <c r="A32" s="151" t="s">
        <v>46</v>
      </c>
      <c r="B32" s="309" t="s">
        <v>108</v>
      </c>
      <c r="C32" s="259"/>
      <c r="D32" s="259"/>
      <c r="E32" s="259"/>
      <c r="F32" s="259"/>
      <c r="G32" s="259"/>
      <c r="H32" s="259"/>
      <c r="I32" s="259"/>
      <c r="J32" s="259"/>
      <c r="K32" s="259"/>
      <c r="L32" s="310"/>
      <c r="M32" s="320" t="s">
        <v>110</v>
      </c>
      <c r="N32" s="321"/>
      <c r="O32" s="321"/>
      <c r="P32" s="321"/>
      <c r="Q32" s="322"/>
      <c r="R32" s="309">
        <f>SUM(C18,L18)</f>
        <v>278</v>
      </c>
      <c r="S32" s="259"/>
      <c r="T32" s="260"/>
    </row>
    <row r="33" spans="1:20" ht="28.95" customHeight="1" thickBot="1" x14ac:dyDescent="0.3">
      <c r="A33" s="152"/>
      <c r="B33" s="311"/>
      <c r="C33" s="312"/>
      <c r="D33" s="312"/>
      <c r="E33" s="312"/>
      <c r="F33" s="312"/>
      <c r="G33" s="312"/>
      <c r="H33" s="312"/>
      <c r="I33" s="312"/>
      <c r="J33" s="312"/>
      <c r="K33" s="312"/>
      <c r="L33" s="313"/>
      <c r="M33" s="323" t="s">
        <v>102</v>
      </c>
      <c r="N33" s="324"/>
      <c r="O33" s="324"/>
      <c r="P33" s="324"/>
      <c r="Q33" s="325"/>
      <c r="R33" s="329">
        <f>SUM(R30:T32)</f>
        <v>11190</v>
      </c>
      <c r="S33" s="330"/>
      <c r="T33" s="331"/>
    </row>
    <row r="34" spans="1:20" ht="16.95" customHeight="1" x14ac:dyDescent="0.25"/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</sheetData>
  <mergeCells count="54">
    <mergeCell ref="L18:N18"/>
    <mergeCell ref="O18:Q18"/>
    <mergeCell ref="C19:E19"/>
    <mergeCell ref="O19:Q19"/>
    <mergeCell ref="O4:Q4"/>
    <mergeCell ref="O17:Q17"/>
    <mergeCell ref="L4:N4"/>
    <mergeCell ref="O3:Q3"/>
    <mergeCell ref="F4:H4"/>
    <mergeCell ref="I4:K4"/>
    <mergeCell ref="F3:H3"/>
    <mergeCell ref="I3:K3"/>
    <mergeCell ref="L3:N3"/>
    <mergeCell ref="C4:E4"/>
    <mergeCell ref="C3:E3"/>
    <mergeCell ref="C18:E18"/>
    <mergeCell ref="A1:T1"/>
    <mergeCell ref="A2:B5"/>
    <mergeCell ref="O2:Q2"/>
    <mergeCell ref="R2:T2"/>
    <mergeCell ref="C2:E2"/>
    <mergeCell ref="F2:H2"/>
    <mergeCell ref="I2:K2"/>
    <mergeCell ref="L2:N2"/>
    <mergeCell ref="R3:T3"/>
    <mergeCell ref="R4:T4"/>
    <mergeCell ref="L17:N17"/>
    <mergeCell ref="R17:T17"/>
    <mergeCell ref="C17:E17"/>
    <mergeCell ref="B33:L33"/>
    <mergeCell ref="M33:Q33"/>
    <mergeCell ref="R33:T33"/>
    <mergeCell ref="B30:L30"/>
    <mergeCell ref="M30:Q30"/>
    <mergeCell ref="R30:T30"/>
    <mergeCell ref="B31:L31"/>
    <mergeCell ref="M31:Q31"/>
    <mergeCell ref="R31:T31"/>
    <mergeCell ref="A15:B15"/>
    <mergeCell ref="A17:B20"/>
    <mergeCell ref="A16:T16"/>
    <mergeCell ref="B32:L32"/>
    <mergeCell ref="M32:Q32"/>
    <mergeCell ref="R32:T32"/>
    <mergeCell ref="I17:K17"/>
    <mergeCell ref="F18:H18"/>
    <mergeCell ref="F19:H19"/>
    <mergeCell ref="I19:K19"/>
    <mergeCell ref="F17:H17"/>
    <mergeCell ref="R18:T18"/>
    <mergeCell ref="L19:N19"/>
    <mergeCell ref="R19:T19"/>
    <mergeCell ref="A29:B29"/>
    <mergeCell ref="I18:K18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9218" r:id="rId4">
          <objectPr defaultSize="0" autoPict="0" r:id="rId5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9</xdr:col>
                <xdr:colOff>99060</xdr:colOff>
                <xdr:row>64</xdr:row>
                <xdr:rowOff>144780</xdr:rowOff>
              </to>
            </anchor>
          </objectPr>
        </oleObject>
      </mc:Choice>
      <mc:Fallback>
        <oleObject progId="AcroExch.Document.7" shapeId="9218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35"/>
  <sheetViews>
    <sheetView workbookViewId="0">
      <selection activeCell="A2" sqref="A2:B5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6.6640625" customWidth="1"/>
  </cols>
  <sheetData>
    <row r="1" spans="1:20" ht="16.95" customHeight="1" thickBot="1" x14ac:dyDescent="0.3">
      <c r="A1" s="239" t="s">
        <v>195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4"/>
    </row>
    <row r="2" spans="1:20" ht="16.95" customHeight="1" x14ac:dyDescent="0.25">
      <c r="A2" s="345" t="s">
        <v>171</v>
      </c>
      <c r="B2" s="346"/>
      <c r="C2" s="298" t="str">
        <f>'p1'!C2</f>
        <v>stabilisé/m2</v>
      </c>
      <c r="D2" s="299"/>
      <c r="E2" s="300"/>
      <c r="F2" s="301" t="str">
        <f>'p1'!F2</f>
        <v>dallage/m2</v>
      </c>
      <c r="G2" s="302"/>
      <c r="H2" s="303"/>
      <c r="I2" s="295" t="str">
        <f>'p1'!I2</f>
        <v>bordure/ml</v>
      </c>
      <c r="J2" s="296"/>
      <c r="K2" s="297"/>
      <c r="L2" s="265" t="str">
        <f>'p1'!L2</f>
        <v>voirie/parking/m2</v>
      </c>
      <c r="M2" s="266"/>
      <c r="N2" s="267"/>
      <c r="O2" s="261" t="str">
        <f>'p1'!O2</f>
        <v>pied de mur/ml</v>
      </c>
      <c r="P2" s="262"/>
      <c r="Q2" s="436"/>
      <c r="R2" s="292" t="s">
        <v>75</v>
      </c>
      <c r="S2" s="293"/>
      <c r="T2" s="294"/>
    </row>
    <row r="3" spans="1:20" ht="16.95" customHeight="1" x14ac:dyDescent="0.25">
      <c r="A3" s="347"/>
      <c r="B3" s="348"/>
      <c r="C3" s="251">
        <f>SUM(C6:E20)</f>
        <v>490</v>
      </c>
      <c r="D3" s="252"/>
      <c r="E3" s="253"/>
      <c r="F3" s="258">
        <f>SUM(F6:H20)</f>
        <v>1526</v>
      </c>
      <c r="G3" s="252"/>
      <c r="H3" s="253"/>
      <c r="I3" s="258">
        <f>SUM(I6:K20)</f>
        <v>540</v>
      </c>
      <c r="J3" s="252"/>
      <c r="K3" s="253"/>
      <c r="L3" s="258">
        <f>SUM(L6:N20)</f>
        <v>8808</v>
      </c>
      <c r="M3" s="252"/>
      <c r="N3" s="257"/>
      <c r="O3" s="258">
        <f>SUM(O6:Q20)</f>
        <v>1719</v>
      </c>
      <c r="P3" s="252"/>
      <c r="Q3" s="253"/>
      <c r="R3" s="258">
        <f>SUM(R6:T20)</f>
        <v>1460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x14ac:dyDescent="0.25">
      <c r="A5" s="349"/>
      <c r="B5" s="350"/>
      <c r="C5" s="134" t="s">
        <v>44</v>
      </c>
      <c r="D5" s="67" t="s">
        <v>45</v>
      </c>
      <c r="E5" s="68" t="s">
        <v>46</v>
      </c>
      <c r="F5" s="213" t="s">
        <v>44</v>
      </c>
      <c r="G5" s="67" t="s">
        <v>45</v>
      </c>
      <c r="H5" s="68" t="s">
        <v>46</v>
      </c>
      <c r="I5" s="213" t="s">
        <v>44</v>
      </c>
      <c r="J5" s="67" t="s">
        <v>45</v>
      </c>
      <c r="K5" s="68" t="s">
        <v>46</v>
      </c>
      <c r="L5" s="213" t="s">
        <v>44</v>
      </c>
      <c r="M5" s="67" t="s">
        <v>45</v>
      </c>
      <c r="N5" s="214" t="s">
        <v>46</v>
      </c>
      <c r="O5" s="213" t="s">
        <v>44</v>
      </c>
      <c r="P5" s="67" t="s">
        <v>45</v>
      </c>
      <c r="Q5" s="68" t="s">
        <v>46</v>
      </c>
      <c r="R5" s="213" t="s">
        <v>44</v>
      </c>
      <c r="S5" s="67" t="s">
        <v>45</v>
      </c>
      <c r="T5" s="68" t="s">
        <v>46</v>
      </c>
    </row>
    <row r="6" spans="1:20" ht="16.95" customHeight="1" x14ac:dyDescent="0.25">
      <c r="A6" s="172" t="s">
        <v>147</v>
      </c>
      <c r="B6" s="210" t="s">
        <v>67</v>
      </c>
      <c r="C6" s="69"/>
      <c r="D6" s="218"/>
      <c r="E6" s="70"/>
      <c r="F6" s="78">
        <v>845</v>
      </c>
      <c r="G6" s="71">
        <v>155</v>
      </c>
      <c r="H6" s="70"/>
      <c r="I6" s="78"/>
      <c r="J6" s="71">
        <v>131</v>
      </c>
      <c r="K6" s="70"/>
      <c r="L6" s="78">
        <v>2920</v>
      </c>
      <c r="M6" s="71">
        <f>186+512+280</f>
        <v>978</v>
      </c>
      <c r="N6" s="70"/>
      <c r="O6" s="78"/>
      <c r="P6" s="71">
        <f>500+20+12+10+35+66+120</f>
        <v>763</v>
      </c>
      <c r="Q6" s="70"/>
      <c r="R6" s="78">
        <v>1440</v>
      </c>
      <c r="S6" s="71"/>
      <c r="T6" s="70"/>
    </row>
    <row r="7" spans="1:20" ht="16.95" customHeight="1" x14ac:dyDescent="0.25">
      <c r="A7" s="172" t="s">
        <v>146</v>
      </c>
      <c r="B7" s="56" t="s">
        <v>39</v>
      </c>
      <c r="C7" s="69"/>
      <c r="D7" s="200">
        <v>300</v>
      </c>
      <c r="E7" s="70"/>
      <c r="F7" s="78"/>
      <c r="G7" s="217"/>
      <c r="H7" s="70"/>
      <c r="I7" s="78"/>
      <c r="J7" s="71">
        <v>214</v>
      </c>
      <c r="K7" s="70"/>
      <c r="L7" s="78"/>
      <c r="M7" s="71">
        <v>1330</v>
      </c>
      <c r="N7" s="70"/>
      <c r="O7" s="78"/>
      <c r="P7" s="71">
        <f>74+130+56+57+1</f>
        <v>318</v>
      </c>
      <c r="Q7" s="70"/>
      <c r="R7" s="204">
        <v>20</v>
      </c>
      <c r="S7" s="71"/>
      <c r="T7" s="70"/>
    </row>
    <row r="8" spans="1:20" ht="16.95" customHeight="1" x14ac:dyDescent="0.25">
      <c r="A8" s="212" t="s">
        <v>193</v>
      </c>
      <c r="B8" s="56" t="s">
        <v>192</v>
      </c>
      <c r="C8" s="69"/>
      <c r="D8" s="200"/>
      <c r="E8" s="70"/>
      <c r="F8" s="78"/>
      <c r="G8" s="217"/>
      <c r="H8" s="70"/>
      <c r="I8" s="78"/>
      <c r="J8" s="71"/>
      <c r="K8" s="70"/>
      <c r="L8" s="78"/>
      <c r="M8" s="71"/>
      <c r="N8" s="70"/>
      <c r="O8" s="78"/>
      <c r="P8" s="71"/>
      <c r="Q8" s="70"/>
      <c r="R8" s="204"/>
      <c r="S8" s="71"/>
      <c r="T8" s="70"/>
    </row>
    <row r="9" spans="1:20" ht="16.95" customHeight="1" x14ac:dyDescent="0.25">
      <c r="A9" s="221" t="s">
        <v>188</v>
      </c>
      <c r="B9" t="s">
        <v>189</v>
      </c>
      <c r="C9" s="69"/>
      <c r="D9" s="200">
        <v>40</v>
      </c>
      <c r="E9" s="70"/>
      <c r="F9" s="78"/>
      <c r="G9" s="217"/>
      <c r="H9" s="70"/>
      <c r="I9" s="78"/>
      <c r="J9" s="71"/>
      <c r="K9" s="70"/>
      <c r="L9" s="78"/>
      <c r="M9" s="71">
        <v>2695</v>
      </c>
      <c r="N9" s="70"/>
      <c r="O9" s="78"/>
      <c r="P9" s="71">
        <f>90+136+74+51+50+51+46</f>
        <v>498</v>
      </c>
      <c r="Q9" s="70"/>
      <c r="R9" s="204"/>
      <c r="S9" s="71"/>
      <c r="T9" s="70"/>
    </row>
    <row r="10" spans="1:20" ht="16.95" customHeight="1" x14ac:dyDescent="0.25">
      <c r="A10" s="221" t="s">
        <v>190</v>
      </c>
      <c r="B10" s="223" t="s">
        <v>194</v>
      </c>
      <c r="C10" s="69"/>
      <c r="D10" s="200"/>
      <c r="E10" s="70"/>
      <c r="F10" s="78"/>
      <c r="G10" s="217">
        <v>495</v>
      </c>
      <c r="H10" s="70"/>
      <c r="I10" s="78"/>
      <c r="J10" s="71">
        <v>18</v>
      </c>
      <c r="K10" s="70"/>
      <c r="L10" s="78"/>
      <c r="M10" s="71"/>
      <c r="N10" s="70"/>
      <c r="O10" s="78"/>
      <c r="P10" s="71">
        <v>85</v>
      </c>
      <c r="Q10" s="70"/>
      <c r="R10" s="204"/>
      <c r="S10" s="71"/>
      <c r="T10" s="70"/>
    </row>
    <row r="11" spans="1:20" ht="16.95" customHeight="1" x14ac:dyDescent="0.25">
      <c r="A11" s="221" t="s">
        <v>150</v>
      </c>
      <c r="B11" t="s">
        <v>191</v>
      </c>
      <c r="C11" s="69"/>
      <c r="D11" s="200">
        <v>150</v>
      </c>
      <c r="E11" s="70"/>
      <c r="F11" s="78"/>
      <c r="G11" s="217">
        <v>31</v>
      </c>
      <c r="H11" s="70"/>
      <c r="I11" s="78"/>
      <c r="J11" s="71">
        <v>177</v>
      </c>
      <c r="K11" s="70"/>
      <c r="L11" s="78"/>
      <c r="M11" s="71">
        <v>885</v>
      </c>
      <c r="N11" s="70"/>
      <c r="O11" s="78"/>
      <c r="P11" s="71">
        <v>55</v>
      </c>
      <c r="Q11" s="70"/>
      <c r="R11" s="204"/>
      <c r="S11" s="71"/>
      <c r="T11" s="70"/>
    </row>
    <row r="12" spans="1:20" ht="16.95" customHeight="1" x14ac:dyDescent="0.25">
      <c r="A12" s="227"/>
      <c r="B12" s="228"/>
      <c r="C12" s="69"/>
      <c r="D12" s="224"/>
      <c r="E12" s="70"/>
      <c r="F12" s="78"/>
      <c r="G12" s="217"/>
      <c r="H12" s="70"/>
      <c r="I12" s="78"/>
      <c r="J12" s="71"/>
      <c r="K12" s="70"/>
      <c r="L12" s="78"/>
      <c r="M12" s="71"/>
      <c r="N12" s="70"/>
      <c r="O12" s="78"/>
      <c r="P12" s="71"/>
      <c r="Q12" s="70"/>
      <c r="R12" s="204"/>
      <c r="S12" s="71"/>
      <c r="T12" s="70"/>
    </row>
    <row r="13" spans="1:20" ht="16.95" customHeight="1" x14ac:dyDescent="0.25">
      <c r="A13" s="229"/>
      <c r="B13" s="230"/>
      <c r="C13" s="69"/>
      <c r="D13" s="218"/>
      <c r="E13" s="70"/>
      <c r="F13" s="78"/>
      <c r="G13" s="71"/>
      <c r="H13" s="70"/>
      <c r="I13" s="78"/>
      <c r="J13" s="71"/>
      <c r="K13" s="70"/>
      <c r="L13" s="78"/>
      <c r="M13" s="71"/>
      <c r="N13" s="70"/>
      <c r="O13" s="78"/>
      <c r="P13" s="216"/>
      <c r="Q13" s="70"/>
      <c r="R13" s="78"/>
      <c r="S13" s="71"/>
      <c r="T13" s="70"/>
    </row>
    <row r="14" spans="1:20" ht="16.95" customHeight="1" x14ac:dyDescent="0.25">
      <c r="A14" s="229"/>
      <c r="B14" s="230"/>
      <c r="C14" s="69"/>
      <c r="D14" s="231"/>
      <c r="E14" s="220"/>
      <c r="F14" s="78"/>
      <c r="G14" s="232"/>
      <c r="H14" s="70"/>
      <c r="I14" s="78"/>
      <c r="J14" s="71"/>
      <c r="K14" s="70"/>
      <c r="L14" s="78"/>
      <c r="M14" s="71"/>
      <c r="N14" s="70"/>
      <c r="O14" s="78"/>
      <c r="P14" s="71"/>
      <c r="Q14" s="70"/>
      <c r="R14" s="233"/>
      <c r="S14" s="71"/>
      <c r="T14" s="70"/>
    </row>
    <row r="15" spans="1:20" ht="16.95" customHeight="1" x14ac:dyDescent="0.25">
      <c r="A15" s="229"/>
      <c r="B15" s="230"/>
      <c r="C15" s="219"/>
      <c r="D15" s="199"/>
      <c r="E15" s="215"/>
      <c r="F15" s="69"/>
      <c r="G15" s="4"/>
      <c r="H15" s="215"/>
      <c r="I15" s="69"/>
      <c r="J15" s="4"/>
      <c r="K15" s="215"/>
      <c r="L15" s="69"/>
      <c r="M15" s="4"/>
      <c r="N15" s="215"/>
      <c r="O15" s="69"/>
      <c r="P15" s="199"/>
      <c r="Q15" s="215"/>
      <c r="R15" s="69"/>
      <c r="S15" s="4"/>
      <c r="T15" s="215"/>
    </row>
    <row r="16" spans="1:20" ht="16.95" customHeight="1" x14ac:dyDescent="0.25">
      <c r="A16" s="229"/>
      <c r="B16" s="230"/>
      <c r="C16" s="69"/>
      <c r="D16" s="199"/>
      <c r="E16" s="70"/>
      <c r="F16" s="69"/>
      <c r="G16" s="4"/>
      <c r="H16" s="70"/>
      <c r="I16" s="69"/>
      <c r="J16" s="4"/>
      <c r="K16" s="70"/>
      <c r="L16" s="69"/>
      <c r="M16" s="4"/>
      <c r="N16" s="70"/>
      <c r="O16" s="69"/>
      <c r="P16" s="199"/>
      <c r="Q16" s="70"/>
      <c r="R16" s="69"/>
      <c r="S16" s="4"/>
      <c r="T16" s="70"/>
    </row>
    <row r="17" spans="1:25" ht="16.95" customHeight="1" x14ac:dyDescent="0.25">
      <c r="A17" s="229"/>
      <c r="B17" s="230"/>
      <c r="C17" s="69"/>
      <c r="D17" s="199"/>
      <c r="E17" s="70"/>
      <c r="F17" s="69"/>
      <c r="G17" s="4"/>
      <c r="H17" s="70"/>
      <c r="I17" s="69"/>
      <c r="J17" s="4"/>
      <c r="K17" s="70"/>
      <c r="L17" s="69"/>
      <c r="M17" s="4"/>
      <c r="N17" s="70"/>
      <c r="O17" s="69"/>
      <c r="P17" s="199"/>
      <c r="Q17" s="70"/>
      <c r="R17" s="69"/>
      <c r="S17" s="4"/>
      <c r="T17" s="70"/>
    </row>
    <row r="18" spans="1:25" ht="16.95" customHeight="1" x14ac:dyDescent="0.25">
      <c r="A18" s="229"/>
      <c r="B18" s="230"/>
      <c r="C18" s="69"/>
      <c r="D18" s="199"/>
      <c r="E18" s="70"/>
      <c r="F18" s="69"/>
      <c r="G18" s="4"/>
      <c r="H18" s="70"/>
      <c r="I18" s="69"/>
      <c r="J18" s="4"/>
      <c r="K18" s="70"/>
      <c r="L18" s="69"/>
      <c r="M18" s="4"/>
      <c r="N18" s="70"/>
      <c r="O18" s="69"/>
      <c r="P18" s="199"/>
      <c r="Q18" s="70"/>
      <c r="R18" s="69"/>
      <c r="S18" s="4"/>
      <c r="T18" s="70"/>
    </row>
    <row r="19" spans="1:25" ht="16.95" customHeight="1" x14ac:dyDescent="0.25">
      <c r="A19" s="229"/>
      <c r="B19" s="230"/>
      <c r="C19" s="69"/>
      <c r="D19" s="199"/>
      <c r="E19" s="70"/>
      <c r="F19" s="69"/>
      <c r="G19" s="4"/>
      <c r="H19" s="70"/>
      <c r="I19" s="69"/>
      <c r="J19" s="4"/>
      <c r="K19" s="70"/>
      <c r="L19" s="69"/>
      <c r="M19" s="4"/>
      <c r="N19" s="70"/>
      <c r="O19" s="69"/>
      <c r="P19" s="199"/>
      <c r="Q19" s="70"/>
      <c r="R19" s="69"/>
      <c r="S19" s="4"/>
      <c r="T19" s="70"/>
    </row>
    <row r="20" spans="1:25" ht="16.95" customHeight="1" x14ac:dyDescent="0.25">
      <c r="A20" s="1"/>
      <c r="B20" s="57"/>
      <c r="C20" s="69"/>
      <c r="D20" s="4"/>
      <c r="E20" s="70"/>
      <c r="F20" s="69"/>
      <c r="G20" s="4"/>
      <c r="H20" s="70"/>
      <c r="I20" s="69"/>
      <c r="J20" s="4"/>
      <c r="K20" s="70"/>
      <c r="L20" s="69"/>
      <c r="M20" s="4"/>
      <c r="N20" s="70"/>
      <c r="O20" s="69"/>
      <c r="P20" s="199"/>
      <c r="Q20" s="70"/>
      <c r="R20" s="69"/>
      <c r="S20" s="4"/>
      <c r="T20" s="70"/>
    </row>
    <row r="21" spans="1:25" ht="16.95" customHeight="1" thickBot="1" x14ac:dyDescent="0.35">
      <c r="A21" s="438" t="s">
        <v>60</v>
      </c>
      <c r="B21" s="438"/>
      <c r="C21" s="196">
        <f t="shared" ref="C21:T21" si="0">SUM(C6:C20)</f>
        <v>0</v>
      </c>
      <c r="D21" s="157">
        <f t="shared" si="0"/>
        <v>490</v>
      </c>
      <c r="E21" s="158">
        <f t="shared" si="0"/>
        <v>0</v>
      </c>
      <c r="F21" s="156">
        <f t="shared" si="0"/>
        <v>845</v>
      </c>
      <c r="G21" s="157">
        <f t="shared" si="0"/>
        <v>681</v>
      </c>
      <c r="H21" s="158">
        <f t="shared" si="0"/>
        <v>0</v>
      </c>
      <c r="I21" s="156">
        <f t="shared" si="0"/>
        <v>0</v>
      </c>
      <c r="J21" s="157">
        <f t="shared" si="0"/>
        <v>540</v>
      </c>
      <c r="K21" s="158">
        <f t="shared" si="0"/>
        <v>0</v>
      </c>
      <c r="L21" s="156">
        <f t="shared" si="0"/>
        <v>2920</v>
      </c>
      <c r="M21" s="157">
        <f t="shared" si="0"/>
        <v>5888</v>
      </c>
      <c r="N21" s="158">
        <f t="shared" si="0"/>
        <v>0</v>
      </c>
      <c r="O21" s="156">
        <f t="shared" si="0"/>
        <v>0</v>
      </c>
      <c r="P21" s="157">
        <f t="shared" si="0"/>
        <v>1719</v>
      </c>
      <c r="Q21" s="158">
        <f t="shared" si="0"/>
        <v>0</v>
      </c>
      <c r="R21" s="156">
        <f t="shared" si="0"/>
        <v>1460</v>
      </c>
      <c r="S21" s="157">
        <f t="shared" si="0"/>
        <v>0</v>
      </c>
      <c r="T21" s="158">
        <f t="shared" si="0"/>
        <v>0</v>
      </c>
    </row>
    <row r="22" spans="1:25" ht="16.95" customHeight="1" thickBot="1" x14ac:dyDescent="0.35">
      <c r="A22" s="418" t="s">
        <v>71</v>
      </c>
      <c r="B22" s="419"/>
      <c r="C22" s="419"/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37"/>
    </row>
    <row r="23" spans="1:25" ht="16.95" customHeight="1" x14ac:dyDescent="0.25">
      <c r="A23" s="345" t="s">
        <v>172</v>
      </c>
      <c r="B23" s="346"/>
      <c r="C23" s="285" t="str">
        <f>'p1'!C18</f>
        <v>haie3 face /ml</v>
      </c>
      <c r="D23" s="285"/>
      <c r="E23" s="286"/>
      <c r="F23" s="274" t="str">
        <f>'p1'!F18</f>
        <v>pelouse/m²</v>
      </c>
      <c r="G23" s="275"/>
      <c r="H23" s="276"/>
      <c r="I23" s="363" t="str">
        <f>'p1'!I18</f>
        <v>massif/m2</v>
      </c>
      <c r="J23" s="364"/>
      <c r="K23" s="365"/>
      <c r="L23" s="277" t="str">
        <f>'p1'!L18</f>
        <v>haie bocage/ml</v>
      </c>
      <c r="M23" s="278"/>
      <c r="N23" s="362"/>
      <c r="O23" s="287" t="str">
        <f>'p1'!O18</f>
        <v>talus et fauches/m²</v>
      </c>
      <c r="P23" s="288"/>
      <c r="Q23" s="289"/>
      <c r="R23" s="306" t="str">
        <f>'p1'!R18</f>
        <v>z naturelles/boisées</v>
      </c>
      <c r="S23" s="307"/>
      <c r="T23" s="308"/>
    </row>
    <row r="24" spans="1:25" ht="16.95" customHeight="1" x14ac:dyDescent="0.25">
      <c r="A24" s="347"/>
      <c r="B24" s="348"/>
      <c r="C24" s="259">
        <f>SUM(C27:E40)</f>
        <v>370</v>
      </c>
      <c r="D24" s="259"/>
      <c r="E24" s="260"/>
      <c r="F24" s="246">
        <f>SUM(F27:H40)</f>
        <v>2172</v>
      </c>
      <c r="G24" s="259"/>
      <c r="H24" s="260"/>
      <c r="I24" s="246">
        <f>SUM(I27:K40)</f>
        <v>1020</v>
      </c>
      <c r="J24" s="259"/>
      <c r="K24" s="260"/>
      <c r="L24" s="246">
        <f>SUM(L27:N40)</f>
        <v>160</v>
      </c>
      <c r="M24" s="259"/>
      <c r="N24" s="260"/>
      <c r="O24" s="246">
        <f>SUM(O27:Q40)</f>
        <v>3418</v>
      </c>
      <c r="P24" s="259"/>
      <c r="Q24" s="260"/>
      <c r="R24" s="424">
        <f>SUM(R27:T40)</f>
        <v>11520</v>
      </c>
      <c r="S24" s="425"/>
      <c r="T24" s="426"/>
      <c r="V24" s="225"/>
      <c r="W24" s="225"/>
      <c r="X24" s="225"/>
      <c r="Y24" s="225"/>
    </row>
    <row r="25" spans="1:25" ht="16.95" customHeight="1" x14ac:dyDescent="0.25">
      <c r="A25" s="347"/>
      <c r="B25" s="348"/>
      <c r="C25" s="119" t="str">
        <f>C4</f>
        <v>code d'entretien</v>
      </c>
      <c r="D25" s="42"/>
      <c r="E25" s="44"/>
      <c r="F25" s="43" t="str">
        <f>F4</f>
        <v>code d'entretien</v>
      </c>
      <c r="G25" s="42"/>
      <c r="H25" s="44"/>
      <c r="I25" s="43" t="str">
        <f>I4</f>
        <v>code d'entretien</v>
      </c>
      <c r="J25" s="42"/>
      <c r="K25" s="44"/>
      <c r="L25" s="280" t="str">
        <f>L4</f>
        <v>code d'entretien</v>
      </c>
      <c r="M25" s="281"/>
      <c r="N25" s="283"/>
      <c r="O25" s="280" t="str">
        <f>O4</f>
        <v>code d'entretien</v>
      </c>
      <c r="P25" s="281"/>
      <c r="Q25" s="283"/>
      <c r="R25" s="243" t="str">
        <f>'P4'!$R$4</f>
        <v>code d'entretien</v>
      </c>
      <c r="S25" s="244"/>
      <c r="T25" s="245"/>
    </row>
    <row r="26" spans="1:25" ht="16.95" customHeight="1" x14ac:dyDescent="0.25">
      <c r="A26" s="349"/>
      <c r="B26" s="350"/>
      <c r="C26" s="120" t="str">
        <f>C5</f>
        <v>A</v>
      </c>
      <c r="D26" s="40" t="str">
        <f>D5</f>
        <v>B</v>
      </c>
      <c r="E26" s="46" t="str">
        <f>E5</f>
        <v>C</v>
      </c>
      <c r="F26" s="45" t="str">
        <f>F5</f>
        <v>A</v>
      </c>
      <c r="G26" s="11" t="str">
        <f>G5</f>
        <v>B</v>
      </c>
      <c r="H26" s="52" t="str">
        <f>H5</f>
        <v>C</v>
      </c>
      <c r="I26" s="45" t="str">
        <f>I5</f>
        <v>A</v>
      </c>
      <c r="J26" s="11" t="str">
        <f>J5</f>
        <v>B</v>
      </c>
      <c r="K26" s="52" t="str">
        <f>K5</f>
        <v>C</v>
      </c>
      <c r="L26" s="45" t="str">
        <f>L5</f>
        <v>A</v>
      </c>
      <c r="M26" s="11" t="str">
        <f>M5</f>
        <v>B</v>
      </c>
      <c r="N26" s="52" t="str">
        <f>N5</f>
        <v>C</v>
      </c>
      <c r="O26" s="45" t="str">
        <f>O5</f>
        <v>A</v>
      </c>
      <c r="P26" s="12" t="str">
        <f>P5</f>
        <v>B</v>
      </c>
      <c r="Q26" s="52" t="str">
        <f>Q5</f>
        <v>C</v>
      </c>
      <c r="R26" s="45" t="str">
        <f>'p1'!O21</f>
        <v>A</v>
      </c>
      <c r="S26" s="11" t="str">
        <f>'p1'!P21</f>
        <v>B</v>
      </c>
      <c r="T26" s="52" t="str">
        <f>'p1'!Q21</f>
        <v>C</v>
      </c>
    </row>
    <row r="27" spans="1:25" ht="16.95" customHeight="1" x14ac:dyDescent="0.25">
      <c r="A27" s="41" t="str">
        <f t="shared" ref="A27:B30" si="1">A6</f>
        <v>M06</v>
      </c>
      <c r="B27" s="222" t="str">
        <f t="shared" si="1"/>
        <v>direction de psy</v>
      </c>
      <c r="C27" s="78"/>
      <c r="D27" s="4"/>
      <c r="E27" s="70"/>
      <c r="F27" s="69">
        <v>1175</v>
      </c>
      <c r="G27" s="4">
        <f>215+25</f>
        <v>240</v>
      </c>
      <c r="H27" s="70"/>
      <c r="I27" s="69">
        <v>215</v>
      </c>
      <c r="J27" s="4">
        <v>485</v>
      </c>
      <c r="K27" s="70"/>
      <c r="L27" s="69"/>
      <c r="M27" s="4"/>
      <c r="N27" s="70"/>
      <c r="O27" s="69"/>
      <c r="P27" s="4">
        <v>1287</v>
      </c>
      <c r="Q27" s="70"/>
      <c r="R27" s="69"/>
      <c r="S27" s="4"/>
      <c r="T27" s="70"/>
    </row>
    <row r="28" spans="1:25" ht="16.95" customHeight="1" x14ac:dyDescent="0.25">
      <c r="A28" s="41" t="str">
        <f t="shared" si="1"/>
        <v>M24</v>
      </c>
      <c r="B28" s="41" t="str">
        <f t="shared" si="1"/>
        <v>ker huel</v>
      </c>
      <c r="C28" s="78">
        <v>52</v>
      </c>
      <c r="D28" s="4"/>
      <c r="E28" s="70"/>
      <c r="F28">
        <v>230</v>
      </c>
      <c r="G28" s="4"/>
      <c r="H28" s="70"/>
      <c r="I28" s="201">
        <v>150</v>
      </c>
      <c r="J28" s="4"/>
      <c r="K28" s="70"/>
      <c r="L28" s="69"/>
      <c r="M28" s="4"/>
      <c r="N28" s="70"/>
      <c r="O28" s="69"/>
      <c r="P28" s="199">
        <v>120</v>
      </c>
      <c r="Q28" s="70"/>
      <c r="R28" s="69"/>
      <c r="S28" s="4"/>
      <c r="T28" s="70"/>
    </row>
    <row r="29" spans="1:25" ht="16.95" customHeight="1" x14ac:dyDescent="0.25">
      <c r="A29" s="41" t="str">
        <f t="shared" si="1"/>
        <v>Zbois</v>
      </c>
      <c r="B29" s="41" t="str">
        <f t="shared" si="1"/>
        <v>Zone boisée</v>
      </c>
      <c r="C29" s="78"/>
      <c r="D29" s="4"/>
      <c r="E29" s="70"/>
      <c r="F29" s="53"/>
      <c r="G29" s="4"/>
      <c r="H29" s="70"/>
      <c r="I29" s="201"/>
      <c r="J29" s="4"/>
      <c r="K29" s="70"/>
      <c r="L29" s="69"/>
      <c r="M29" s="4"/>
      <c r="N29" s="70"/>
      <c r="O29" s="69"/>
      <c r="P29" s="199"/>
      <c r="Q29" s="70"/>
      <c r="R29" s="69"/>
      <c r="S29" s="4"/>
      <c r="T29" s="70">
        <v>11520</v>
      </c>
    </row>
    <row r="30" spans="1:25" ht="16.95" customHeight="1" x14ac:dyDescent="0.25">
      <c r="A30" s="41" t="str">
        <f t="shared" si="1"/>
        <v>Ch. Mt</v>
      </c>
      <c r="B30" s="41" t="str">
        <f t="shared" si="1"/>
        <v>Chemin de la Montagne</v>
      </c>
      <c r="C30" s="78"/>
      <c r="D30" s="4">
        <f>103+85+95</f>
        <v>283</v>
      </c>
      <c r="E30" s="70"/>
      <c r="F30" s="53"/>
      <c r="G30" s="4"/>
      <c r="H30" s="70"/>
      <c r="I30" s="201"/>
      <c r="J30" s="4"/>
      <c r="K30" s="70"/>
      <c r="L30" s="69"/>
      <c r="M30" s="4">
        <f>9+66+5</f>
        <v>80</v>
      </c>
      <c r="N30" s="70"/>
      <c r="O30" s="69"/>
      <c r="P30" s="199">
        <f>350+100+15+80</f>
        <v>545</v>
      </c>
      <c r="Q30" s="70"/>
      <c r="R30" s="69"/>
      <c r="S30" s="4"/>
      <c r="T30" s="70"/>
    </row>
    <row r="31" spans="1:25" ht="16.95" customHeight="1" x14ac:dyDescent="0.25">
      <c r="A31" s="41" t="str">
        <f t="shared" ref="A31:A36" si="2">A10</f>
        <v>M03</v>
      </c>
      <c r="B31" s="41" t="s">
        <v>194</v>
      </c>
      <c r="C31" s="78"/>
      <c r="D31" s="4"/>
      <c r="E31" s="70"/>
      <c r="F31" s="53"/>
      <c r="G31" s="4">
        <v>50</v>
      </c>
      <c r="H31" s="70"/>
      <c r="I31" s="201"/>
      <c r="J31" s="4">
        <v>25</v>
      </c>
      <c r="K31" s="70"/>
      <c r="L31" s="69"/>
      <c r="M31" s="4"/>
      <c r="N31" s="70"/>
      <c r="O31" s="69"/>
      <c r="P31" s="199">
        <v>396</v>
      </c>
      <c r="Q31" s="70"/>
      <c r="R31" s="69"/>
      <c r="S31" s="4"/>
      <c r="T31" s="70"/>
    </row>
    <row r="32" spans="1:25" ht="16.95" customHeight="1" x14ac:dyDescent="0.25">
      <c r="A32" s="41" t="str">
        <f t="shared" si="2"/>
        <v>M04</v>
      </c>
      <c r="B32" s="41" t="str">
        <f>B11</f>
        <v>Les chardonnets</v>
      </c>
      <c r="C32" s="78"/>
      <c r="D32" s="4">
        <v>35</v>
      </c>
      <c r="E32" s="70"/>
      <c r="F32" s="53">
        <v>477</v>
      </c>
      <c r="G32" s="4"/>
      <c r="H32" s="70"/>
      <c r="I32" s="201"/>
      <c r="J32" s="4">
        <v>145</v>
      </c>
      <c r="K32" s="70"/>
      <c r="L32" s="69"/>
      <c r="M32" s="4">
        <v>80</v>
      </c>
      <c r="N32" s="70"/>
      <c r="O32" s="69"/>
      <c r="P32" s="199"/>
      <c r="Q32" s="70">
        <f>505+565</f>
        <v>1070</v>
      </c>
      <c r="R32" s="69"/>
      <c r="S32" s="4"/>
      <c r="T32" s="70"/>
    </row>
    <row r="33" spans="1:41" ht="16.95" customHeight="1" x14ac:dyDescent="0.25">
      <c r="A33" s="226">
        <f t="shared" si="2"/>
        <v>0</v>
      </c>
      <c r="B33" s="226">
        <f>B12</f>
        <v>0</v>
      </c>
      <c r="C33" s="78"/>
      <c r="D33" s="4"/>
      <c r="E33" s="70"/>
      <c r="F33" s="53"/>
      <c r="G33" s="4"/>
      <c r="H33" s="70"/>
      <c r="I33" s="201"/>
      <c r="J33" s="4"/>
      <c r="K33" s="70"/>
      <c r="L33" s="69"/>
      <c r="M33" s="4"/>
      <c r="N33" s="70"/>
      <c r="O33" s="69"/>
      <c r="P33" s="199"/>
      <c r="Q33" s="70"/>
      <c r="R33" s="69"/>
      <c r="S33" s="4"/>
      <c r="T33" s="70"/>
    </row>
    <row r="34" spans="1:41" ht="16.95" customHeight="1" x14ac:dyDescent="0.25">
      <c r="A34" s="226">
        <f t="shared" si="2"/>
        <v>0</v>
      </c>
      <c r="B34" s="226">
        <f>B13</f>
        <v>0</v>
      </c>
      <c r="C34" s="78"/>
      <c r="D34" s="4"/>
      <c r="E34" s="70"/>
      <c r="F34" s="69"/>
      <c r="G34" s="4"/>
      <c r="H34" s="70"/>
      <c r="I34" s="69"/>
      <c r="J34" s="4"/>
      <c r="K34" s="70"/>
      <c r="L34" s="69"/>
      <c r="M34" s="4"/>
      <c r="N34" s="70"/>
      <c r="O34" s="69"/>
      <c r="P34" s="4"/>
      <c r="Q34" s="70"/>
      <c r="R34" s="69"/>
      <c r="S34" s="4"/>
      <c r="T34" s="70"/>
    </row>
    <row r="35" spans="1:41" ht="16.95" customHeight="1" x14ac:dyDescent="0.25">
      <c r="A35" s="226">
        <f t="shared" si="2"/>
        <v>0</v>
      </c>
      <c r="B35" s="226">
        <f>B14</f>
        <v>0</v>
      </c>
      <c r="C35" s="78"/>
      <c r="D35" s="4"/>
      <c r="E35" s="70"/>
      <c r="F35" s="234"/>
      <c r="G35" s="4"/>
      <c r="H35" s="70"/>
      <c r="I35" s="69"/>
      <c r="J35" s="4"/>
      <c r="K35" s="70"/>
      <c r="L35" s="69"/>
      <c r="M35" s="199"/>
      <c r="N35" s="70"/>
      <c r="O35" s="69"/>
      <c r="P35" s="4"/>
      <c r="Q35" s="70"/>
      <c r="R35" s="69"/>
      <c r="S35" s="4"/>
      <c r="T35" s="70"/>
    </row>
    <row r="36" spans="1:41" ht="16.95" customHeight="1" x14ac:dyDescent="0.25">
      <c r="A36" s="226">
        <f t="shared" si="2"/>
        <v>0</v>
      </c>
      <c r="B36" s="226">
        <f>B15</f>
        <v>0</v>
      </c>
      <c r="C36" s="233"/>
      <c r="D36" s="4"/>
      <c r="E36" s="70"/>
      <c r="F36" s="69"/>
      <c r="G36" s="4"/>
      <c r="H36" s="70"/>
      <c r="I36" s="69"/>
      <c r="J36" s="199"/>
      <c r="K36" s="70"/>
      <c r="L36" s="69"/>
      <c r="M36" s="4"/>
      <c r="N36" s="70"/>
      <c r="O36" s="69"/>
      <c r="P36" s="4"/>
      <c r="Q36" s="70"/>
      <c r="R36" s="69"/>
      <c r="S36" s="4"/>
      <c r="T36" s="70"/>
    </row>
    <row r="37" spans="1:41" ht="16.95" customHeight="1" x14ac:dyDescent="0.25">
      <c r="A37" s="226">
        <f t="shared" ref="A37:B39" si="3">A17</f>
        <v>0</v>
      </c>
      <c r="B37" s="226">
        <f t="shared" si="3"/>
        <v>0</v>
      </c>
      <c r="C37" s="233"/>
      <c r="D37" s="4"/>
      <c r="E37" s="70"/>
      <c r="F37" s="234"/>
      <c r="G37" s="4"/>
      <c r="H37" s="70"/>
      <c r="I37" s="69"/>
      <c r="J37" s="199"/>
      <c r="K37" s="70"/>
      <c r="L37" s="69"/>
      <c r="M37" s="4"/>
      <c r="N37" s="70"/>
      <c r="O37" s="69"/>
      <c r="P37" s="4"/>
      <c r="Q37" s="70"/>
      <c r="R37" s="69"/>
      <c r="S37" s="4"/>
      <c r="T37" s="70"/>
    </row>
    <row r="38" spans="1:41" ht="16.95" customHeight="1" x14ac:dyDescent="0.25">
      <c r="A38" s="226">
        <f t="shared" si="3"/>
        <v>0</v>
      </c>
      <c r="B38" s="226">
        <f t="shared" si="3"/>
        <v>0</v>
      </c>
      <c r="C38" s="233"/>
      <c r="D38" s="4"/>
      <c r="E38" s="70"/>
      <c r="F38" s="69"/>
      <c r="G38" s="4"/>
      <c r="H38" s="70"/>
      <c r="I38" s="69"/>
      <c r="J38" s="4"/>
      <c r="K38" s="70"/>
      <c r="L38" s="69"/>
      <c r="M38" s="4"/>
      <c r="N38" s="70"/>
      <c r="O38" s="69"/>
      <c r="P38" s="4"/>
      <c r="Q38" s="70"/>
      <c r="R38" s="69"/>
      <c r="S38" s="4"/>
      <c r="T38" s="70"/>
    </row>
    <row r="39" spans="1:41" ht="16.95" customHeight="1" x14ac:dyDescent="0.25">
      <c r="A39" s="226">
        <f t="shared" si="3"/>
        <v>0</v>
      </c>
      <c r="B39" s="226">
        <f t="shared" si="3"/>
        <v>0</v>
      </c>
      <c r="C39" s="233"/>
      <c r="D39" s="4"/>
      <c r="E39" s="70"/>
      <c r="F39" s="69"/>
      <c r="G39" s="4"/>
      <c r="H39" s="70"/>
      <c r="I39" s="69"/>
      <c r="J39" s="4"/>
      <c r="K39" s="70"/>
      <c r="L39" s="69"/>
      <c r="M39" s="199"/>
      <c r="N39" s="70"/>
      <c r="O39" s="69"/>
      <c r="P39" s="4"/>
      <c r="Q39" s="70"/>
      <c r="R39" s="69"/>
      <c r="S39" s="4"/>
      <c r="T39" s="70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</row>
    <row r="40" spans="1:41" ht="16.95" customHeight="1" x14ac:dyDescent="0.25">
      <c r="A40" s="226"/>
      <c r="B40" s="226">
        <f>B20</f>
        <v>0</v>
      </c>
      <c r="C40" s="233"/>
      <c r="D40" s="4"/>
      <c r="E40" s="70"/>
      <c r="F40" s="69"/>
      <c r="G40" s="4"/>
      <c r="H40" s="70"/>
      <c r="I40" s="69"/>
      <c r="J40" s="4"/>
      <c r="K40" s="70"/>
      <c r="L40" s="69"/>
      <c r="M40" s="4"/>
      <c r="N40" s="70"/>
      <c r="O40" s="69"/>
      <c r="P40" s="199"/>
      <c r="Q40" s="70"/>
      <c r="R40" s="69"/>
      <c r="S40" s="199"/>
      <c r="T40" s="70"/>
    </row>
    <row r="41" spans="1:41" ht="16.95" customHeight="1" thickBot="1" x14ac:dyDescent="0.35">
      <c r="A41" s="439" t="s">
        <v>60</v>
      </c>
      <c r="B41" s="440"/>
      <c r="C41" s="153">
        <f t="shared" ref="C41:T41" si="4">SUM(C27:C40)</f>
        <v>52</v>
      </c>
      <c r="D41" s="154">
        <f t="shared" si="4"/>
        <v>318</v>
      </c>
      <c r="E41" s="155">
        <f t="shared" si="4"/>
        <v>0</v>
      </c>
      <c r="F41" s="153">
        <f t="shared" si="4"/>
        <v>1882</v>
      </c>
      <c r="G41" s="154">
        <f t="shared" si="4"/>
        <v>290</v>
      </c>
      <c r="H41" s="155">
        <f t="shared" si="4"/>
        <v>0</v>
      </c>
      <c r="I41" s="153">
        <f t="shared" si="4"/>
        <v>365</v>
      </c>
      <c r="J41" s="154">
        <f t="shared" si="4"/>
        <v>655</v>
      </c>
      <c r="K41" s="155">
        <f t="shared" si="4"/>
        <v>0</v>
      </c>
      <c r="L41" s="153">
        <f t="shared" si="4"/>
        <v>0</v>
      </c>
      <c r="M41" s="154">
        <f t="shared" si="4"/>
        <v>160</v>
      </c>
      <c r="N41" s="155">
        <f t="shared" si="4"/>
        <v>0</v>
      </c>
      <c r="O41" s="153">
        <f t="shared" si="4"/>
        <v>0</v>
      </c>
      <c r="P41" s="154">
        <f t="shared" si="4"/>
        <v>2348</v>
      </c>
      <c r="Q41" s="155">
        <f t="shared" si="4"/>
        <v>1070</v>
      </c>
      <c r="R41" s="153">
        <f t="shared" si="4"/>
        <v>0</v>
      </c>
      <c r="S41" s="154">
        <f t="shared" si="4"/>
        <v>0</v>
      </c>
      <c r="T41" s="155">
        <f t="shared" si="4"/>
        <v>11520</v>
      </c>
    </row>
    <row r="42" spans="1:41" ht="15" customHeight="1" x14ac:dyDescent="0.25">
      <c r="A42" s="149" t="s">
        <v>44</v>
      </c>
      <c r="B42" s="332" t="s">
        <v>109</v>
      </c>
      <c r="C42" s="333"/>
      <c r="D42" s="333"/>
      <c r="E42" s="333"/>
      <c r="F42" s="333"/>
      <c r="G42" s="333"/>
      <c r="H42" s="333"/>
      <c r="I42" s="333"/>
      <c r="J42" s="333"/>
      <c r="K42" s="333"/>
      <c r="L42" s="334"/>
      <c r="M42" s="314" t="s">
        <v>105</v>
      </c>
      <c r="N42" s="315"/>
      <c r="O42" s="315"/>
      <c r="P42" s="315"/>
      <c r="Q42" s="316"/>
      <c r="R42" s="326">
        <f>SUM(C3,F3,L3)</f>
        <v>10824</v>
      </c>
      <c r="S42" s="327"/>
      <c r="T42" s="328"/>
    </row>
    <row r="43" spans="1:41" ht="15" customHeight="1" x14ac:dyDescent="0.25">
      <c r="A43" s="150" t="s">
        <v>45</v>
      </c>
      <c r="B43" s="335" t="s">
        <v>107</v>
      </c>
      <c r="C43" s="336"/>
      <c r="D43" s="336"/>
      <c r="E43" s="336"/>
      <c r="F43" s="336"/>
      <c r="G43" s="336"/>
      <c r="H43" s="336"/>
      <c r="I43" s="336"/>
      <c r="J43" s="336"/>
      <c r="K43" s="336"/>
      <c r="L43" s="337"/>
      <c r="M43" s="317" t="s">
        <v>106</v>
      </c>
      <c r="N43" s="318"/>
      <c r="O43" s="318"/>
      <c r="P43" s="318"/>
      <c r="Q43" s="319"/>
      <c r="R43" s="309">
        <f>SUM(F24,I24,O24,R24)</f>
        <v>18130</v>
      </c>
      <c r="S43" s="259"/>
      <c r="T43" s="260"/>
    </row>
    <row r="44" spans="1:41" ht="15" customHeight="1" x14ac:dyDescent="0.25">
      <c r="A44" s="151" t="s">
        <v>46</v>
      </c>
      <c r="B44" s="309" t="s">
        <v>108</v>
      </c>
      <c r="C44" s="259"/>
      <c r="D44" s="259"/>
      <c r="E44" s="259"/>
      <c r="F44" s="259"/>
      <c r="G44" s="259"/>
      <c r="H44" s="259"/>
      <c r="I44" s="259"/>
      <c r="J44" s="259"/>
      <c r="K44" s="259"/>
      <c r="L44" s="310"/>
      <c r="M44" s="320" t="s">
        <v>110</v>
      </c>
      <c r="N44" s="321"/>
      <c r="O44" s="321"/>
      <c r="P44" s="321"/>
      <c r="Q44" s="322"/>
      <c r="R44" s="309">
        <f>SUM(C24,L24)</f>
        <v>530</v>
      </c>
      <c r="S44" s="259"/>
      <c r="T44" s="260"/>
    </row>
    <row r="45" spans="1:41" ht="24" customHeight="1" thickBot="1" x14ac:dyDescent="0.3">
      <c r="A45" s="152"/>
      <c r="B45" s="311"/>
      <c r="C45" s="312"/>
      <c r="D45" s="312"/>
      <c r="E45" s="312"/>
      <c r="F45" s="312"/>
      <c r="G45" s="312"/>
      <c r="H45" s="312"/>
      <c r="I45" s="312"/>
      <c r="J45" s="312"/>
      <c r="K45" s="312"/>
      <c r="L45" s="313"/>
      <c r="M45" s="323" t="s">
        <v>102</v>
      </c>
      <c r="N45" s="324"/>
      <c r="O45" s="324"/>
      <c r="P45" s="324"/>
      <c r="Q45" s="325"/>
      <c r="R45" s="329">
        <f>SUM(R42:T44)</f>
        <v>29484</v>
      </c>
      <c r="S45" s="330"/>
      <c r="T45" s="331"/>
    </row>
    <row r="46" spans="1:41" ht="16.95" customHeight="1" x14ac:dyDescent="0.25"/>
    <row r="47" spans="1:41" ht="16.95" customHeight="1" x14ac:dyDescent="0.25"/>
    <row r="48" spans="1:41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  <row r="125" ht="16.95" customHeight="1" x14ac:dyDescent="0.25"/>
    <row r="126" ht="16.95" customHeight="1" x14ac:dyDescent="0.25"/>
    <row r="127" ht="16.95" customHeight="1" x14ac:dyDescent="0.25"/>
    <row r="128" ht="16.95" customHeight="1" x14ac:dyDescent="0.25"/>
    <row r="129" ht="16.95" customHeight="1" x14ac:dyDescent="0.25"/>
    <row r="130" ht="16.95" customHeight="1" x14ac:dyDescent="0.25"/>
    <row r="131" ht="16.95" customHeight="1" x14ac:dyDescent="0.25"/>
    <row r="132" ht="16.95" customHeight="1" x14ac:dyDescent="0.25"/>
    <row r="133" ht="16.95" customHeight="1" x14ac:dyDescent="0.25"/>
    <row r="134" ht="16.95" customHeight="1" x14ac:dyDescent="0.25"/>
    <row r="135" ht="16.95" customHeight="1" x14ac:dyDescent="0.25"/>
  </sheetData>
  <mergeCells count="51">
    <mergeCell ref="O25:Q25"/>
    <mergeCell ref="R24:T24"/>
    <mergeCell ref="L25:N25"/>
    <mergeCell ref="R25:T25"/>
    <mergeCell ref="L4:N4"/>
    <mergeCell ref="O4:Q4"/>
    <mergeCell ref="F3:H3"/>
    <mergeCell ref="I3:K3"/>
    <mergeCell ref="L24:N24"/>
    <mergeCell ref="O24:Q24"/>
    <mergeCell ref="A1:T1"/>
    <mergeCell ref="A2:B5"/>
    <mergeCell ref="O2:Q2"/>
    <mergeCell ref="R2:T2"/>
    <mergeCell ref="C2:E2"/>
    <mergeCell ref="F2:H2"/>
    <mergeCell ref="I2:K2"/>
    <mergeCell ref="L2:N2"/>
    <mergeCell ref="R3:T3"/>
    <mergeCell ref="R4:T4"/>
    <mergeCell ref="L3:N3"/>
    <mergeCell ref="C4:E4"/>
    <mergeCell ref="C3:E3"/>
    <mergeCell ref="O3:Q3"/>
    <mergeCell ref="F4:H4"/>
    <mergeCell ref="I4:K4"/>
    <mergeCell ref="B45:L45"/>
    <mergeCell ref="M45:Q45"/>
    <mergeCell ref="R45:T45"/>
    <mergeCell ref="B42:L42"/>
    <mergeCell ref="M42:Q42"/>
    <mergeCell ref="R42:T42"/>
    <mergeCell ref="B43:L43"/>
    <mergeCell ref="M43:Q43"/>
    <mergeCell ref="R43:T43"/>
    <mergeCell ref="A22:T22"/>
    <mergeCell ref="A23:B26"/>
    <mergeCell ref="A21:B21"/>
    <mergeCell ref="B44:L44"/>
    <mergeCell ref="M44:Q44"/>
    <mergeCell ref="R44:T44"/>
    <mergeCell ref="A41:B41"/>
    <mergeCell ref="I24:K24"/>
    <mergeCell ref="C24:E24"/>
    <mergeCell ref="C23:E23"/>
    <mergeCell ref="F24:H24"/>
    <mergeCell ref="L23:N23"/>
    <mergeCell ref="R23:T23"/>
    <mergeCell ref="F23:H23"/>
    <mergeCell ref="I23:K23"/>
    <mergeCell ref="O23:Q23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10241" r:id="rId4">
          <objectPr defaultSize="0" autoPict="0" r:id="rId5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8</xdr:col>
                <xdr:colOff>7620</xdr:colOff>
                <xdr:row>76</xdr:row>
                <xdr:rowOff>99060</xdr:rowOff>
              </to>
            </anchor>
          </objectPr>
        </oleObject>
      </mc:Choice>
      <mc:Fallback>
        <oleObject progId="AcroExch.Document.7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workbookViewId="0">
      <selection activeCell="A2" sqref="A2:B5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195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156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387"/>
      <c r="L2" s="431" t="str">
        <f>'p1'!L2</f>
        <v>voirie/parking/m2</v>
      </c>
      <c r="M2" s="392"/>
      <c r="N2" s="411"/>
      <c r="O2" s="430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SUM(C6:E14)</f>
        <v>250</v>
      </c>
      <c r="D3" s="252"/>
      <c r="E3" s="253"/>
      <c r="F3" s="258">
        <f>SUM(F6:H14)</f>
        <v>274</v>
      </c>
      <c r="G3" s="252"/>
      <c r="H3" s="253"/>
      <c r="I3" s="258">
        <f>SUM(I6:K14)</f>
        <v>1014</v>
      </c>
      <c r="J3" s="252"/>
      <c r="K3" s="253"/>
      <c r="L3" s="258">
        <f>SUM(L6:N14)</f>
        <v>3308</v>
      </c>
      <c r="M3" s="252"/>
      <c r="N3" s="257"/>
      <c r="O3" s="258">
        <f>SUM(O6:Q14)</f>
        <v>543</v>
      </c>
      <c r="P3" s="252"/>
      <c r="Q3" s="253"/>
      <c r="R3" s="258">
        <f>SUM(R6:T14)</f>
        <v>1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134" t="s">
        <v>44</v>
      </c>
      <c r="D5" s="67" t="s">
        <v>45</v>
      </c>
      <c r="E5" s="68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72" t="s">
        <v>149</v>
      </c>
      <c r="B6" s="56" t="s">
        <v>6</v>
      </c>
      <c r="C6" s="74"/>
      <c r="D6" s="75"/>
      <c r="E6" s="76"/>
      <c r="F6" s="74"/>
      <c r="G6" s="75">
        <v>274</v>
      </c>
      <c r="H6" s="76"/>
      <c r="I6" s="74"/>
      <c r="J6" s="75">
        <v>189</v>
      </c>
      <c r="K6" s="76"/>
      <c r="L6" s="74"/>
      <c r="M6" s="75">
        <v>530</v>
      </c>
      <c r="N6" s="76"/>
      <c r="O6" s="74"/>
      <c r="P6" s="75">
        <v>250</v>
      </c>
      <c r="Q6" s="76"/>
      <c r="R6" s="74"/>
      <c r="S6" s="75"/>
      <c r="T6" s="76"/>
    </row>
    <row r="7" spans="1:20" ht="16.95" customHeight="1" x14ac:dyDescent="0.25">
      <c r="A7" s="172" t="s">
        <v>148</v>
      </c>
      <c r="B7" s="56" t="s">
        <v>68</v>
      </c>
      <c r="C7" s="69"/>
      <c r="D7" s="4"/>
      <c r="E7" s="70"/>
      <c r="F7" s="69"/>
      <c r="G7" s="4"/>
      <c r="H7" s="70"/>
      <c r="I7" s="69"/>
      <c r="J7" s="4">
        <v>316</v>
      </c>
      <c r="K7" s="70"/>
      <c r="L7" s="69"/>
      <c r="M7" s="4">
        <v>770</v>
      </c>
      <c r="N7" s="70"/>
      <c r="O7" s="69"/>
      <c r="P7" s="4">
        <v>293</v>
      </c>
      <c r="Q7" s="70"/>
      <c r="R7" s="69"/>
      <c r="S7" s="4"/>
      <c r="T7" s="70"/>
    </row>
    <row r="8" spans="1:20" ht="16.95" customHeight="1" x14ac:dyDescent="0.25">
      <c r="A8" s="172" t="s">
        <v>148</v>
      </c>
      <c r="B8" s="56" t="s">
        <v>139</v>
      </c>
      <c r="C8" s="69"/>
      <c r="D8" s="4">
        <v>250</v>
      </c>
      <c r="E8" s="70"/>
      <c r="F8" s="69"/>
      <c r="G8" s="4"/>
      <c r="H8" s="70"/>
      <c r="I8" s="69"/>
      <c r="J8" s="4">
        <v>509</v>
      </c>
      <c r="K8" s="70"/>
      <c r="L8" s="69"/>
      <c r="M8" s="4">
        <v>2008</v>
      </c>
      <c r="N8" s="70"/>
      <c r="O8" s="69"/>
      <c r="P8" s="4"/>
      <c r="Q8" s="70"/>
      <c r="R8" s="69">
        <v>1</v>
      </c>
      <c r="S8" s="4"/>
      <c r="T8" s="70"/>
    </row>
    <row r="9" spans="1:20" ht="16.95" customHeight="1" x14ac:dyDescent="0.25">
      <c r="A9" s="1"/>
      <c r="B9" s="56"/>
      <c r="C9" s="69"/>
      <c r="D9" s="4"/>
      <c r="E9" s="70"/>
      <c r="F9" s="69"/>
      <c r="G9" s="4"/>
      <c r="H9" s="70"/>
      <c r="I9" s="69"/>
      <c r="J9" s="4"/>
      <c r="K9" s="70"/>
      <c r="L9" s="69"/>
      <c r="M9" s="4"/>
      <c r="N9" s="70"/>
      <c r="O9" s="69"/>
      <c r="P9" s="4"/>
      <c r="Q9" s="70"/>
      <c r="R9" s="69"/>
      <c r="S9" s="4"/>
      <c r="T9" s="70"/>
    </row>
    <row r="10" spans="1:20" ht="16.95" customHeight="1" x14ac:dyDescent="0.25">
      <c r="A10" s="1"/>
      <c r="B10" s="56"/>
      <c r="C10" s="69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0"/>
      <c r="O10" s="69"/>
      <c r="P10" s="4"/>
      <c r="Q10" s="70"/>
      <c r="R10" s="69"/>
      <c r="S10" s="4"/>
      <c r="T10" s="70"/>
    </row>
    <row r="11" spans="1:20" ht="16.95" customHeight="1" x14ac:dyDescent="0.25">
      <c r="A11" s="1"/>
      <c r="B11" s="56"/>
      <c r="C11" s="69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0"/>
      <c r="O11" s="69"/>
      <c r="P11" s="4"/>
      <c r="Q11" s="70"/>
      <c r="R11" s="69"/>
      <c r="S11" s="4"/>
      <c r="T11" s="70"/>
    </row>
    <row r="12" spans="1:20" ht="16.95" customHeight="1" x14ac:dyDescent="0.25">
      <c r="A12" s="1"/>
      <c r="B12" s="56"/>
      <c r="C12" s="69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0"/>
      <c r="O12" s="69"/>
      <c r="P12" s="4"/>
      <c r="Q12" s="70"/>
      <c r="R12" s="69"/>
      <c r="S12" s="4"/>
      <c r="T12" s="70"/>
    </row>
    <row r="13" spans="1:20" ht="16.95" customHeight="1" x14ac:dyDescent="0.25">
      <c r="A13" s="1"/>
      <c r="B13" s="57"/>
      <c r="C13" s="69"/>
      <c r="D13" s="4"/>
      <c r="E13" s="70"/>
      <c r="F13" s="69"/>
      <c r="G13" s="4"/>
      <c r="H13" s="70"/>
      <c r="I13" s="69"/>
      <c r="J13" s="4"/>
      <c r="K13" s="70"/>
      <c r="L13" s="69"/>
      <c r="M13" s="4"/>
      <c r="N13" s="70"/>
      <c r="O13" s="69"/>
      <c r="P13" s="4"/>
      <c r="Q13" s="70"/>
      <c r="R13" s="69"/>
      <c r="S13" s="4"/>
      <c r="T13" s="70"/>
    </row>
    <row r="14" spans="1:20" ht="16.95" customHeight="1" x14ac:dyDescent="0.25">
      <c r="A14" s="1"/>
      <c r="B14" s="57"/>
      <c r="C14" s="69"/>
      <c r="D14" s="4"/>
      <c r="E14" s="70"/>
      <c r="F14" s="69"/>
      <c r="G14" s="4"/>
      <c r="H14" s="70"/>
      <c r="I14" s="69"/>
      <c r="J14" s="4"/>
      <c r="K14" s="70"/>
      <c r="L14" s="69"/>
      <c r="M14" s="4"/>
      <c r="N14" s="70"/>
      <c r="O14" s="69"/>
      <c r="P14" s="4"/>
      <c r="Q14" s="70"/>
      <c r="R14" s="69"/>
      <c r="S14" s="4"/>
      <c r="T14" s="70"/>
    </row>
    <row r="15" spans="1:20" ht="16.95" customHeight="1" thickBot="1" x14ac:dyDescent="0.35">
      <c r="A15" s="438" t="s">
        <v>60</v>
      </c>
      <c r="B15" s="438"/>
      <c r="C15" s="105">
        <f t="shared" ref="C15:T15" si="0">SUM(C6:C14)</f>
        <v>0</v>
      </c>
      <c r="D15" s="73">
        <f t="shared" si="0"/>
        <v>250</v>
      </c>
      <c r="E15" s="77">
        <f t="shared" si="0"/>
        <v>0</v>
      </c>
      <c r="F15" s="72">
        <f t="shared" si="0"/>
        <v>0</v>
      </c>
      <c r="G15" s="73">
        <f t="shared" si="0"/>
        <v>274</v>
      </c>
      <c r="H15" s="77">
        <f t="shared" si="0"/>
        <v>0</v>
      </c>
      <c r="I15" s="72">
        <f t="shared" si="0"/>
        <v>0</v>
      </c>
      <c r="J15" s="73">
        <f t="shared" si="0"/>
        <v>1014</v>
      </c>
      <c r="K15" s="77">
        <f t="shared" si="0"/>
        <v>0</v>
      </c>
      <c r="L15" s="72">
        <f t="shared" si="0"/>
        <v>0</v>
      </c>
      <c r="M15" s="73">
        <f t="shared" si="0"/>
        <v>3308</v>
      </c>
      <c r="N15" s="77">
        <f t="shared" si="0"/>
        <v>0</v>
      </c>
      <c r="O15" s="72">
        <f t="shared" si="0"/>
        <v>0</v>
      </c>
      <c r="P15" s="73">
        <f t="shared" si="0"/>
        <v>543</v>
      </c>
      <c r="Q15" s="77">
        <f t="shared" si="0"/>
        <v>0</v>
      </c>
      <c r="R15" s="72">
        <f t="shared" si="0"/>
        <v>1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194"/>
      <c r="B16" s="197"/>
      <c r="C16" s="406" t="s">
        <v>71</v>
      </c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7"/>
    </row>
    <row r="17" spans="1:41" ht="16.95" customHeight="1" x14ac:dyDescent="0.25">
      <c r="A17" s="345" t="s">
        <v>156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161</v>
      </c>
      <c r="D18" s="259"/>
      <c r="E18" s="260"/>
      <c r="F18" s="246">
        <f>SUM(F21:H29)</f>
        <v>3195</v>
      </c>
      <c r="G18" s="259"/>
      <c r="H18" s="260"/>
      <c r="I18" s="246">
        <f>SUM(I21:K29)</f>
        <v>1572</v>
      </c>
      <c r="J18" s="259"/>
      <c r="K18" s="260"/>
      <c r="L18" s="246">
        <f>SUM(L21:N29)</f>
        <v>100</v>
      </c>
      <c r="M18" s="259"/>
      <c r="N18" s="260"/>
      <c r="O18" s="246">
        <f>SUM(O21:Q29)</f>
        <v>746</v>
      </c>
      <c r="P18" s="259"/>
      <c r="Q18" s="260"/>
      <c r="R18" s="424">
        <f>SUM(R21:T29)</f>
        <v>300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thickBot="1" x14ac:dyDescent="0.3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41" t="str">
        <f t="shared" ref="A21:B24" si="1">A6</f>
        <v>M65</v>
      </c>
      <c r="B21" s="138" t="str">
        <f t="shared" si="1"/>
        <v>bélizal</v>
      </c>
      <c r="C21" s="74">
        <v>33</v>
      </c>
      <c r="D21" s="75"/>
      <c r="E21" s="76"/>
      <c r="F21" s="74">
        <v>150</v>
      </c>
      <c r="G21" s="75"/>
      <c r="H21" s="76"/>
      <c r="I21" s="74"/>
      <c r="J21" s="75">
        <v>894</v>
      </c>
      <c r="K21" s="76"/>
      <c r="L21" s="74"/>
      <c r="M21" s="75"/>
      <c r="N21" s="76"/>
      <c r="O21" s="74"/>
      <c r="P21" s="75"/>
      <c r="Q21" s="76"/>
      <c r="R21" s="74"/>
      <c r="S21" s="75"/>
      <c r="T21" s="76"/>
    </row>
    <row r="22" spans="1:41" ht="16.95" customHeight="1" x14ac:dyDescent="0.25">
      <c r="A22" s="41" t="str">
        <f t="shared" si="1"/>
        <v>M43</v>
      </c>
      <c r="B22" s="138" t="str">
        <f t="shared" si="1"/>
        <v>ifsi</v>
      </c>
      <c r="C22" s="69">
        <v>128</v>
      </c>
      <c r="D22" s="4"/>
      <c r="E22" s="70"/>
      <c r="F22" s="69">
        <v>3045</v>
      </c>
      <c r="G22" s="4"/>
      <c r="H22" s="70"/>
      <c r="I22" s="69"/>
      <c r="J22" s="4">
        <v>678</v>
      </c>
      <c r="K22" s="70"/>
      <c r="L22" s="69"/>
      <c r="M22" s="4">
        <v>100</v>
      </c>
      <c r="N22" s="70"/>
      <c r="O22" s="69">
        <v>305</v>
      </c>
      <c r="P22" s="4">
        <v>441</v>
      </c>
      <c r="Q22" s="70"/>
      <c r="R22" s="69"/>
      <c r="S22" s="4"/>
      <c r="T22" s="70">
        <v>300</v>
      </c>
    </row>
    <row r="23" spans="1:41" ht="16.95" customHeight="1" x14ac:dyDescent="0.25">
      <c r="A23" s="41" t="str">
        <f t="shared" si="1"/>
        <v>M43</v>
      </c>
      <c r="B23" s="138" t="str">
        <f t="shared" si="1"/>
        <v>informatique</v>
      </c>
      <c r="C23" s="69"/>
      <c r="D23" s="4"/>
      <c r="E23" s="70"/>
      <c r="F23" s="69"/>
      <c r="G23" s="4"/>
      <c r="H23" s="70"/>
      <c r="I23" s="69"/>
      <c r="J23" s="4"/>
      <c r="K23" s="70"/>
      <c r="L23" s="69"/>
      <c r="M23" s="4"/>
      <c r="N23" s="70"/>
      <c r="O23" s="69"/>
      <c r="P23" s="4"/>
      <c r="Q23" s="70"/>
      <c r="R23" s="69"/>
      <c r="S23" s="4"/>
      <c r="T23" s="70"/>
    </row>
    <row r="24" spans="1:41" ht="16.95" customHeight="1" x14ac:dyDescent="0.25">
      <c r="A24" s="41">
        <f t="shared" si="1"/>
        <v>0</v>
      </c>
      <c r="B24" s="138">
        <f t="shared" si="1"/>
        <v>0</v>
      </c>
      <c r="C24" s="69"/>
      <c r="D24" s="4"/>
      <c r="E24" s="70"/>
      <c r="F24" s="69"/>
      <c r="G24" s="4"/>
      <c r="H24" s="70"/>
      <c r="I24" s="69"/>
      <c r="J24" s="4"/>
      <c r="K24" s="70"/>
      <c r="L24" s="69"/>
      <c r="M24" s="4"/>
      <c r="N24" s="70"/>
      <c r="O24" s="69"/>
      <c r="P24" s="4"/>
      <c r="Q24" s="70"/>
      <c r="R24" s="69"/>
      <c r="S24" s="4"/>
      <c r="T24" s="70"/>
    </row>
    <row r="25" spans="1:41" ht="16.95" customHeight="1" x14ac:dyDescent="0.25">
      <c r="A25" s="41"/>
      <c r="B25" s="138">
        <f>B10</f>
        <v>0</v>
      </c>
      <c r="C25" s="69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8"/>
      <c r="B26" s="139"/>
      <c r="C26" s="69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8"/>
      <c r="B27" s="139"/>
      <c r="C27" s="69"/>
      <c r="D27" s="4"/>
      <c r="E27" s="70"/>
      <c r="F27" s="69"/>
      <c r="G27" s="4"/>
      <c r="H27" s="70"/>
      <c r="I27" s="69"/>
      <c r="J27" s="4"/>
      <c r="K27" s="70"/>
      <c r="L27" s="69"/>
      <c r="M27" s="4"/>
      <c r="N27" s="70"/>
      <c r="O27" s="69"/>
      <c r="P27" s="4"/>
      <c r="Q27" s="70"/>
      <c r="R27" s="69"/>
      <c r="S27" s="4"/>
      <c r="T27" s="70"/>
    </row>
    <row r="28" spans="1:41" ht="16.95" customHeight="1" x14ac:dyDescent="0.25">
      <c r="A28" s="41"/>
      <c r="B28" s="138"/>
      <c r="C28" s="69"/>
      <c r="D28" s="4"/>
      <c r="E28" s="70"/>
      <c r="F28" s="69"/>
      <c r="G28" s="4"/>
      <c r="H28" s="70"/>
      <c r="I28" s="69"/>
      <c r="J28" s="4"/>
      <c r="K28" s="70"/>
      <c r="L28" s="69"/>
      <c r="M28" s="4"/>
      <c r="N28" s="70"/>
      <c r="O28" s="69"/>
      <c r="P28" s="4"/>
      <c r="Q28" s="70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41"/>
      <c r="B29" s="138"/>
      <c r="C29" s="69"/>
      <c r="D29" s="4"/>
      <c r="E29" s="70"/>
      <c r="F29" s="69"/>
      <c r="G29" s="4"/>
      <c r="H29" s="70"/>
      <c r="I29" s="69"/>
      <c r="J29" s="4"/>
      <c r="K29" s="70"/>
      <c r="L29" s="69"/>
      <c r="M29" s="4"/>
      <c r="N29" s="70"/>
      <c r="O29" s="69"/>
      <c r="P29" s="4"/>
      <c r="Q29" s="70"/>
      <c r="R29" s="69"/>
      <c r="S29" s="4"/>
      <c r="T29" s="70"/>
    </row>
    <row r="30" spans="1:41" ht="16.95" customHeight="1" thickBot="1" x14ac:dyDescent="0.35">
      <c r="A30" s="439" t="s">
        <v>60</v>
      </c>
      <c r="B30" s="440"/>
      <c r="C30" s="91">
        <f>SUM(C21:C29)</f>
        <v>161</v>
      </c>
      <c r="D30" s="92">
        <f>SUM(D21:D29)</f>
        <v>0</v>
      </c>
      <c r="E30" s="93">
        <f>SUM(E21:E29)</f>
        <v>0</v>
      </c>
      <c r="F30" s="91">
        <f t="shared" ref="F30:T30" si="2">SUM(F21:F29)</f>
        <v>3195</v>
      </c>
      <c r="G30" s="92">
        <f t="shared" si="2"/>
        <v>0</v>
      </c>
      <c r="H30" s="93">
        <f t="shared" si="2"/>
        <v>0</v>
      </c>
      <c r="I30" s="91">
        <f t="shared" si="2"/>
        <v>0</v>
      </c>
      <c r="J30" s="92">
        <f t="shared" si="2"/>
        <v>1572</v>
      </c>
      <c r="K30" s="93">
        <f t="shared" si="2"/>
        <v>0</v>
      </c>
      <c r="L30" s="91">
        <f t="shared" si="2"/>
        <v>0</v>
      </c>
      <c r="M30" s="92">
        <f t="shared" si="2"/>
        <v>100</v>
      </c>
      <c r="N30" s="93">
        <f t="shared" si="2"/>
        <v>0</v>
      </c>
      <c r="O30" s="91">
        <f t="shared" si="2"/>
        <v>305</v>
      </c>
      <c r="P30" s="92">
        <f t="shared" si="2"/>
        <v>441</v>
      </c>
      <c r="Q30" s="93">
        <f t="shared" si="2"/>
        <v>0</v>
      </c>
      <c r="R30" s="91">
        <f t="shared" si="2"/>
        <v>0</v>
      </c>
      <c r="S30" s="92">
        <f t="shared" si="2"/>
        <v>0</v>
      </c>
      <c r="T30" s="93">
        <f t="shared" si="2"/>
        <v>300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3832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5813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261</v>
      </c>
      <c r="S33" s="259"/>
      <c r="T33" s="260"/>
    </row>
    <row r="34" spans="1:20" ht="31.2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9906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C17:E17"/>
    <mergeCell ref="A30:B30"/>
    <mergeCell ref="I18:K18"/>
    <mergeCell ref="L18:N18"/>
    <mergeCell ref="O18:Q18"/>
    <mergeCell ref="O19:Q19"/>
    <mergeCell ref="C18:E18"/>
    <mergeCell ref="C2:E2"/>
    <mergeCell ref="R3:T3"/>
    <mergeCell ref="R4:T4"/>
    <mergeCell ref="C16:T16"/>
    <mergeCell ref="C3:E3"/>
    <mergeCell ref="F2:H2"/>
    <mergeCell ref="I2:K2"/>
    <mergeCell ref="O4:Q4"/>
    <mergeCell ref="O2:Q2"/>
    <mergeCell ref="L2:N2"/>
    <mergeCell ref="F3:H3"/>
    <mergeCell ref="R18:T18"/>
    <mergeCell ref="L19:N19"/>
    <mergeCell ref="R19:T19"/>
    <mergeCell ref="F18:H18"/>
    <mergeCell ref="R2:T2"/>
    <mergeCell ref="L17:N17"/>
    <mergeCell ref="B34:L34"/>
    <mergeCell ref="M34:Q34"/>
    <mergeCell ref="R34:T34"/>
    <mergeCell ref="R31:T31"/>
    <mergeCell ref="B32:L32"/>
    <mergeCell ref="M32:Q32"/>
    <mergeCell ref="R32:T32"/>
    <mergeCell ref="B31:L31"/>
    <mergeCell ref="M31:Q31"/>
    <mergeCell ref="B33:L33"/>
    <mergeCell ref="M33:Q33"/>
    <mergeCell ref="R33:T33"/>
    <mergeCell ref="A1:T1"/>
    <mergeCell ref="A2:B5"/>
    <mergeCell ref="V28:AO28"/>
    <mergeCell ref="A17:B20"/>
    <mergeCell ref="A15:B15"/>
    <mergeCell ref="O3:Q3"/>
    <mergeCell ref="C4:E4"/>
    <mergeCell ref="I3:K3"/>
    <mergeCell ref="L3:N3"/>
    <mergeCell ref="R17:T17"/>
    <mergeCell ref="O17:Q17"/>
    <mergeCell ref="F4:H4"/>
    <mergeCell ref="I4:K4"/>
    <mergeCell ref="L4:N4"/>
    <mergeCell ref="F17:H17"/>
    <mergeCell ref="I17:K17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11265" r:id="rId4">
          <objectPr defaultSize="0" autoPict="0" r:id="rId5">
            <anchor moveWithCells="1">
              <from>
                <xdr:col>0</xdr:col>
                <xdr:colOff>0</xdr:colOff>
                <xdr:row>34</xdr:row>
                <xdr:rowOff>190500</xdr:rowOff>
              </from>
              <to>
                <xdr:col>9</xdr:col>
                <xdr:colOff>38100</xdr:colOff>
                <xdr:row>65</xdr:row>
                <xdr:rowOff>38100</xdr:rowOff>
              </to>
            </anchor>
          </objectPr>
        </oleObject>
      </mc:Choice>
      <mc:Fallback>
        <oleObject progId="AcroExch.Document.7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tabSelected="1" workbookViewId="0">
      <selection activeCell="A2" sqref="A2:B5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195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173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387"/>
      <c r="L2" s="431" t="str">
        <f>'p1'!L2</f>
        <v>voirie/parking/m2</v>
      </c>
      <c r="M2" s="392"/>
      <c r="N2" s="411"/>
      <c r="O2" s="430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SUM(C6:E14)</f>
        <v>600</v>
      </c>
      <c r="D3" s="252"/>
      <c r="E3" s="253"/>
      <c r="F3" s="258">
        <f>SUM(F6:H14)</f>
        <v>427</v>
      </c>
      <c r="G3" s="252"/>
      <c r="H3" s="253"/>
      <c r="I3" s="258">
        <f>SUM(I6:K14)</f>
        <v>329</v>
      </c>
      <c r="J3" s="252"/>
      <c r="K3" s="253"/>
      <c r="L3" s="258">
        <f>SUM(L6:N15)</f>
        <v>3600</v>
      </c>
      <c r="M3" s="252"/>
      <c r="N3" s="257"/>
      <c r="O3" s="258">
        <f>SUM(O6:Q15)</f>
        <v>1588</v>
      </c>
      <c r="P3" s="252"/>
      <c r="Q3" s="253"/>
      <c r="R3" s="258">
        <f>SUM(R6:T15)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134" t="s">
        <v>44</v>
      </c>
      <c r="D5" s="67" t="s">
        <v>45</v>
      </c>
      <c r="E5" s="68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172" t="s">
        <v>151</v>
      </c>
      <c r="B6" s="56" t="s">
        <v>152</v>
      </c>
      <c r="C6" s="74"/>
      <c r="D6" s="205">
        <f>300+115+90</f>
        <v>505</v>
      </c>
      <c r="E6" s="76"/>
      <c r="F6" s="74"/>
      <c r="G6" s="75"/>
      <c r="H6" s="76"/>
      <c r="I6" s="74"/>
      <c r="J6" s="75">
        <f>22+52</f>
        <v>74</v>
      </c>
      <c r="K6" s="76"/>
      <c r="L6" s="74"/>
      <c r="M6" s="75">
        <f>105+480</f>
        <v>585</v>
      </c>
      <c r="N6" s="76"/>
      <c r="O6" s="74"/>
      <c r="P6" s="75">
        <f>85+32+135</f>
        <v>252</v>
      </c>
      <c r="Q6" s="76"/>
      <c r="R6" s="74"/>
      <c r="S6" s="75"/>
      <c r="T6" s="76"/>
    </row>
    <row r="7" spans="1:20" ht="16.95" customHeight="1" x14ac:dyDescent="0.25">
      <c r="A7" s="236" t="s">
        <v>149</v>
      </c>
      <c r="B7" s="230" t="s">
        <v>6</v>
      </c>
      <c r="C7" s="234"/>
      <c r="D7" s="199"/>
      <c r="E7" s="235"/>
      <c r="F7" s="234"/>
      <c r="G7" s="199">
        <v>395</v>
      </c>
      <c r="H7" s="235"/>
      <c r="I7" s="234"/>
      <c r="J7" s="199"/>
      <c r="K7" s="235"/>
      <c r="L7" s="234"/>
      <c r="M7" s="199"/>
      <c r="N7" s="235"/>
      <c r="O7" s="234"/>
      <c r="P7" s="199"/>
      <c r="Q7" s="235"/>
      <c r="R7" s="234"/>
      <c r="S7" s="199"/>
      <c r="T7" s="235"/>
    </row>
    <row r="8" spans="1:20" ht="16.95" customHeight="1" x14ac:dyDescent="0.25">
      <c r="A8" s="1" t="s">
        <v>150</v>
      </c>
      <c r="B8" s="56" t="s">
        <v>191</v>
      </c>
      <c r="C8" s="69"/>
      <c r="D8" s="4"/>
      <c r="E8" s="70"/>
      <c r="F8" s="69"/>
      <c r="G8" s="4"/>
      <c r="H8" s="70"/>
      <c r="I8" s="69"/>
      <c r="J8" s="4">
        <v>60</v>
      </c>
      <c r="K8" s="70"/>
      <c r="L8" s="69"/>
      <c r="M8" s="4">
        <v>300</v>
      </c>
      <c r="N8" s="70"/>
      <c r="O8" s="69"/>
      <c r="P8" s="4">
        <v>80</v>
      </c>
      <c r="Q8" s="70"/>
      <c r="R8" s="69"/>
      <c r="S8" s="4"/>
      <c r="T8" s="70"/>
    </row>
    <row r="9" spans="1:20" ht="16.95" customHeight="1" x14ac:dyDescent="0.25">
      <c r="A9" s="212" t="s">
        <v>190</v>
      </c>
      <c r="B9" s="56" t="s">
        <v>194</v>
      </c>
      <c r="C9" s="69"/>
      <c r="D9" s="4">
        <v>95</v>
      </c>
      <c r="E9" s="70"/>
      <c r="F9" s="69"/>
      <c r="G9" s="4">
        <v>32</v>
      </c>
      <c r="H9" s="70"/>
      <c r="I9" s="69"/>
      <c r="J9" s="4">
        <v>195</v>
      </c>
      <c r="K9" s="70"/>
      <c r="L9" s="69"/>
      <c r="M9" s="4">
        <v>915</v>
      </c>
      <c r="N9" s="70"/>
      <c r="O9" s="69"/>
      <c r="P9" s="4">
        <f>123+339</f>
        <v>462</v>
      </c>
      <c r="Q9" s="70"/>
      <c r="R9" s="69"/>
      <c r="S9" s="4"/>
      <c r="T9" s="70"/>
    </row>
    <row r="10" spans="1:20" ht="16.95" customHeight="1" x14ac:dyDescent="0.25">
      <c r="A10" s="1"/>
      <c r="B10" s="56"/>
      <c r="C10" s="69"/>
      <c r="D10" s="4"/>
      <c r="E10" s="70"/>
      <c r="F10" s="69"/>
      <c r="G10" s="4"/>
      <c r="H10" s="70"/>
      <c r="I10" s="69"/>
      <c r="J10" s="4"/>
      <c r="K10" s="70"/>
      <c r="L10" s="69"/>
      <c r="M10" s="4"/>
      <c r="N10" s="70"/>
      <c r="O10" s="69"/>
      <c r="P10" s="4"/>
      <c r="Q10" s="70"/>
      <c r="R10" s="69"/>
      <c r="S10" s="4"/>
      <c r="T10" s="70"/>
    </row>
    <row r="11" spans="1:20" ht="16.95" customHeight="1" x14ac:dyDescent="0.25">
      <c r="A11" s="1"/>
      <c r="B11" s="56"/>
      <c r="C11" s="69"/>
      <c r="D11" s="4"/>
      <c r="E11" s="70"/>
      <c r="F11" s="69"/>
      <c r="G11" s="4"/>
      <c r="H11" s="70"/>
      <c r="I11" s="69"/>
      <c r="J11" s="4"/>
      <c r="K11" s="70"/>
      <c r="L11" s="69"/>
      <c r="M11" s="4"/>
      <c r="N11" s="70"/>
      <c r="O11" s="69"/>
      <c r="P11" s="4"/>
      <c r="Q11" s="70"/>
      <c r="R11" s="69"/>
      <c r="S11" s="4"/>
      <c r="T11" s="70"/>
    </row>
    <row r="12" spans="1:20" ht="16.95" customHeight="1" x14ac:dyDescent="0.25">
      <c r="A12" s="1"/>
      <c r="B12" s="56"/>
      <c r="C12" s="69"/>
      <c r="D12" s="4"/>
      <c r="E12" s="70"/>
      <c r="F12" s="69"/>
      <c r="G12" s="4"/>
      <c r="H12" s="70"/>
      <c r="I12" s="69"/>
      <c r="J12" s="4"/>
      <c r="K12" s="70"/>
      <c r="L12" s="69"/>
      <c r="M12" s="4"/>
      <c r="N12" s="70"/>
      <c r="O12" s="69"/>
      <c r="P12" s="4"/>
      <c r="Q12" s="70"/>
      <c r="R12" s="69"/>
      <c r="S12" s="4"/>
      <c r="T12" s="70"/>
    </row>
    <row r="13" spans="1:20" ht="16.95" customHeight="1" x14ac:dyDescent="0.25">
      <c r="A13" s="1"/>
      <c r="B13" s="57"/>
      <c r="C13" s="69"/>
      <c r="D13" s="4"/>
      <c r="E13" s="70"/>
      <c r="F13" s="69"/>
      <c r="H13" s="70"/>
      <c r="I13" s="69"/>
      <c r="J13" s="199"/>
      <c r="K13" s="235"/>
      <c r="L13" s="234"/>
      <c r="M13" s="199"/>
      <c r="N13" s="235"/>
      <c r="O13" s="234"/>
      <c r="P13" s="199"/>
      <c r="Q13" s="235"/>
      <c r="R13" s="69"/>
      <c r="S13" s="4"/>
      <c r="T13" s="70"/>
    </row>
    <row r="14" spans="1:20" ht="16.95" customHeight="1" x14ac:dyDescent="0.25">
      <c r="A14" s="1"/>
      <c r="B14" s="57"/>
      <c r="C14" s="69"/>
      <c r="D14" s="4"/>
      <c r="E14" s="70"/>
      <c r="F14" s="69"/>
      <c r="G14" s="4"/>
      <c r="H14" s="70"/>
      <c r="I14" s="69"/>
      <c r="J14" s="4"/>
      <c r="K14" s="70"/>
      <c r="L14" s="69"/>
      <c r="M14" s="4"/>
      <c r="N14" s="70"/>
      <c r="O14" s="69"/>
      <c r="P14" s="4"/>
      <c r="Q14" s="70"/>
      <c r="R14" s="69"/>
      <c r="S14" s="4"/>
      <c r="T14" s="70"/>
    </row>
    <row r="15" spans="1:20" ht="16.95" customHeight="1" thickBot="1" x14ac:dyDescent="0.3">
      <c r="A15" s="194"/>
      <c r="B15" s="194"/>
      <c r="C15" s="105">
        <f t="shared" ref="C15:T15" si="0">SUM(C6:C14)</f>
        <v>0</v>
      </c>
      <c r="D15" s="73">
        <f t="shared" si="0"/>
        <v>600</v>
      </c>
      <c r="E15" s="77">
        <f t="shared" si="0"/>
        <v>0</v>
      </c>
      <c r="F15" s="72">
        <f t="shared" si="0"/>
        <v>0</v>
      </c>
      <c r="G15" s="73">
        <f t="shared" si="0"/>
        <v>427</v>
      </c>
      <c r="H15" s="77">
        <f t="shared" si="0"/>
        <v>0</v>
      </c>
      <c r="I15" s="72">
        <f t="shared" si="0"/>
        <v>0</v>
      </c>
      <c r="J15" s="73">
        <f t="shared" si="0"/>
        <v>329</v>
      </c>
      <c r="K15" s="77">
        <f t="shared" si="0"/>
        <v>0</v>
      </c>
      <c r="L15" s="72">
        <f t="shared" si="0"/>
        <v>0</v>
      </c>
      <c r="M15" s="73">
        <f t="shared" si="0"/>
        <v>1800</v>
      </c>
      <c r="N15" s="77">
        <f t="shared" si="0"/>
        <v>0</v>
      </c>
      <c r="O15" s="72">
        <f t="shared" si="0"/>
        <v>0</v>
      </c>
      <c r="P15" s="73">
        <f t="shared" si="0"/>
        <v>794</v>
      </c>
      <c r="Q15" s="77">
        <f t="shared" si="0"/>
        <v>0</v>
      </c>
      <c r="R15" s="72">
        <f t="shared" si="0"/>
        <v>0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194"/>
      <c r="B16" s="194"/>
      <c r="C16" s="255" t="s">
        <v>71</v>
      </c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6"/>
    </row>
    <row r="17" spans="1:41" ht="16.95" customHeight="1" x14ac:dyDescent="0.25">
      <c r="A17" s="345" t="s">
        <v>174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192.5</v>
      </c>
      <c r="D18" s="259"/>
      <c r="E18" s="260"/>
      <c r="F18" s="246">
        <f>SUM(F21:H29)</f>
        <v>245</v>
      </c>
      <c r="G18" s="259"/>
      <c r="H18" s="260"/>
      <c r="I18" s="246">
        <f>SUM(I21:K29)</f>
        <v>611</v>
      </c>
      <c r="J18" s="259"/>
      <c r="K18" s="260"/>
      <c r="L18" s="246">
        <f>SUM(L21:N29)</f>
        <v>57</v>
      </c>
      <c r="M18" s="259"/>
      <c r="N18" s="260"/>
      <c r="O18" s="246">
        <f>SUM(O21:Q29)</f>
        <v>2507</v>
      </c>
      <c r="P18" s="259"/>
      <c r="Q18" s="260"/>
      <c r="R18" s="424">
        <f>SUM(R21:T29)</f>
        <v>0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41" t="str">
        <f t="shared" ref="A21:B24" si="1">A6</f>
        <v>M01</v>
      </c>
      <c r="B21" s="41" t="str">
        <f t="shared" si="1"/>
        <v>Hent treuz</v>
      </c>
      <c r="C21" s="78"/>
      <c r="D21" s="202">
        <f>82+15</f>
        <v>97</v>
      </c>
      <c r="E21" s="70"/>
      <c r="F21" s="201">
        <v>150</v>
      </c>
      <c r="G21" s="4"/>
      <c r="H21" s="70"/>
      <c r="I21" s="69"/>
      <c r="J21" s="202"/>
      <c r="K21" s="70"/>
      <c r="L21" s="69"/>
      <c r="M21" s="4"/>
      <c r="N21" s="70"/>
      <c r="O21" s="69"/>
      <c r="P21" s="4">
        <f>400+517+480+90</f>
        <v>1487</v>
      </c>
      <c r="Q21" s="70"/>
      <c r="R21" s="69"/>
      <c r="S21" s="4"/>
      <c r="T21" s="70"/>
    </row>
    <row r="22" spans="1:41" ht="16.95" customHeight="1" x14ac:dyDescent="0.25">
      <c r="A22" s="226" t="str">
        <f t="shared" si="1"/>
        <v>M65</v>
      </c>
      <c r="B22" s="226" t="str">
        <f t="shared" si="1"/>
        <v>bélizal</v>
      </c>
      <c r="C22" s="233">
        <v>15.5</v>
      </c>
      <c r="D22" s="199"/>
      <c r="E22" s="235"/>
      <c r="F22" s="234"/>
      <c r="G22" s="199"/>
      <c r="H22" s="235"/>
      <c r="I22" s="234"/>
      <c r="J22" s="199">
        <v>561</v>
      </c>
      <c r="K22" s="235"/>
      <c r="L22" s="234"/>
      <c r="M22" s="199">
        <v>57</v>
      </c>
      <c r="N22" s="235"/>
      <c r="O22" s="234"/>
      <c r="P22" s="199"/>
      <c r="Q22" s="235"/>
      <c r="R22" s="234"/>
      <c r="S22" s="199"/>
      <c r="T22" s="235"/>
    </row>
    <row r="23" spans="1:41" ht="16.95" customHeight="1" x14ac:dyDescent="0.25">
      <c r="A23" s="41" t="str">
        <f t="shared" si="1"/>
        <v>M04</v>
      </c>
      <c r="B23" s="41" t="str">
        <f t="shared" si="1"/>
        <v>Les chardonnets</v>
      </c>
      <c r="C23" s="78"/>
      <c r="D23" s="4">
        <v>30</v>
      </c>
      <c r="E23" s="70"/>
      <c r="F23" s="69"/>
      <c r="G23" s="4"/>
      <c r="H23" s="70"/>
      <c r="I23" s="69"/>
      <c r="J23" s="4"/>
      <c r="K23" s="70"/>
      <c r="L23" s="69"/>
      <c r="M23" s="4"/>
      <c r="N23" s="70"/>
      <c r="O23" s="69"/>
      <c r="P23" s="4"/>
      <c r="Q23" s="70">
        <v>950</v>
      </c>
      <c r="R23" s="69"/>
      <c r="S23" s="4"/>
      <c r="T23" s="70"/>
    </row>
    <row r="24" spans="1:41" ht="16.95" customHeight="1" x14ac:dyDescent="0.25">
      <c r="A24" s="41" t="str">
        <f t="shared" si="1"/>
        <v>M03</v>
      </c>
      <c r="B24" s="41" t="str">
        <f t="shared" si="1"/>
        <v>Bâtiment désaffecté</v>
      </c>
      <c r="C24" s="78"/>
      <c r="D24" s="4">
        <v>50</v>
      </c>
      <c r="E24" s="70"/>
      <c r="F24" s="69"/>
      <c r="G24" s="4">
        <v>95</v>
      </c>
      <c r="H24" s="70"/>
      <c r="I24" s="69"/>
      <c r="J24" s="4">
        <v>50</v>
      </c>
      <c r="K24" s="70"/>
      <c r="L24" s="69"/>
      <c r="M24" s="4"/>
      <c r="N24" s="70"/>
      <c r="O24" s="69"/>
      <c r="P24" s="4">
        <v>70</v>
      </c>
      <c r="Q24" s="70"/>
      <c r="R24" s="69"/>
      <c r="S24" s="4"/>
      <c r="T24" s="70"/>
    </row>
    <row r="25" spans="1:41" ht="16.95" customHeight="1" x14ac:dyDescent="0.25">
      <c r="A25" s="41"/>
      <c r="B25" s="41">
        <f>B10</f>
        <v>0</v>
      </c>
      <c r="C25" s="78"/>
      <c r="D25" s="4"/>
      <c r="E25" s="70"/>
      <c r="F25" s="69"/>
      <c r="G25" s="4"/>
      <c r="H25" s="70"/>
      <c r="I25" s="69"/>
      <c r="J25" s="4"/>
      <c r="K25" s="70"/>
      <c r="L25" s="69"/>
      <c r="M25" s="4"/>
      <c r="N25" s="70"/>
      <c r="O25" s="69"/>
      <c r="P25" s="4"/>
      <c r="Q25" s="70"/>
      <c r="R25" s="69"/>
      <c r="S25" s="4"/>
      <c r="T25" s="70"/>
    </row>
    <row r="26" spans="1:41" ht="16.95" customHeight="1" x14ac:dyDescent="0.25">
      <c r="A26" s="8"/>
      <c r="B26" s="41">
        <f>B11</f>
        <v>0</v>
      </c>
      <c r="C26" s="78"/>
      <c r="D26" s="4"/>
      <c r="E26" s="70"/>
      <c r="F26" s="69"/>
      <c r="G26" s="4"/>
      <c r="H26" s="70"/>
      <c r="I26" s="69"/>
      <c r="J26" s="4"/>
      <c r="K26" s="70"/>
      <c r="L26" s="69"/>
      <c r="M26" s="4"/>
      <c r="N26" s="70"/>
      <c r="O26" s="69"/>
      <c r="P26" s="4"/>
      <c r="Q26" s="70"/>
      <c r="R26" s="69"/>
      <c r="S26" s="4"/>
      <c r="T26" s="70"/>
    </row>
    <row r="27" spans="1:41" ht="16.95" customHeight="1" x14ac:dyDescent="0.25">
      <c r="A27" s="8"/>
      <c r="B27" s="41">
        <f>B12</f>
        <v>0</v>
      </c>
      <c r="C27" s="78"/>
      <c r="D27" s="4"/>
      <c r="E27" s="70"/>
      <c r="F27" s="69"/>
      <c r="G27" s="4"/>
      <c r="H27" s="70"/>
      <c r="I27" s="69"/>
      <c r="J27" s="4"/>
      <c r="K27" s="70"/>
      <c r="L27" s="234"/>
      <c r="M27" s="199"/>
      <c r="N27" s="235"/>
      <c r="O27" s="234"/>
      <c r="P27" s="199"/>
      <c r="Q27" s="235"/>
      <c r="R27" s="69"/>
      <c r="S27" s="4"/>
      <c r="T27" s="70"/>
    </row>
    <row r="28" spans="1:41" ht="16.95" customHeight="1" x14ac:dyDescent="0.25">
      <c r="A28" s="41"/>
      <c r="B28" s="41">
        <f>B13</f>
        <v>0</v>
      </c>
      <c r="C28" s="78"/>
      <c r="D28" s="4"/>
      <c r="E28" s="70"/>
      <c r="F28" s="69"/>
      <c r="G28" s="4"/>
      <c r="H28" s="70"/>
      <c r="I28" s="69"/>
      <c r="J28" s="4"/>
      <c r="K28" s="70"/>
      <c r="L28" s="234"/>
      <c r="M28" s="199"/>
      <c r="N28" s="235"/>
      <c r="O28" s="234"/>
      <c r="P28" s="199"/>
      <c r="Q28" s="235"/>
      <c r="R28" s="69"/>
      <c r="S28" s="4"/>
      <c r="T28" s="7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41"/>
      <c r="B29" s="41">
        <f>B14</f>
        <v>0</v>
      </c>
      <c r="C29" s="78"/>
      <c r="D29" s="4"/>
      <c r="E29" s="70"/>
      <c r="F29" s="69"/>
      <c r="G29" s="4"/>
      <c r="H29" s="70"/>
      <c r="I29" s="69"/>
      <c r="J29" s="4"/>
      <c r="K29" s="70"/>
      <c r="L29" s="69"/>
      <c r="M29" s="4"/>
      <c r="N29" s="70"/>
      <c r="O29" s="69"/>
      <c r="P29" s="4"/>
      <c r="Q29" s="70"/>
      <c r="R29" s="69"/>
      <c r="S29" s="4"/>
      <c r="T29" s="70"/>
    </row>
    <row r="30" spans="1:41" ht="27.6" customHeight="1" thickBot="1" x14ac:dyDescent="0.35">
      <c r="A30" s="439" t="s">
        <v>60</v>
      </c>
      <c r="B30" s="440"/>
      <c r="C30" s="91">
        <f t="shared" ref="C30:T30" si="2">SUM(C21:C29)</f>
        <v>15.5</v>
      </c>
      <c r="D30" s="92">
        <f t="shared" si="2"/>
        <v>177</v>
      </c>
      <c r="E30" s="93">
        <f t="shared" si="2"/>
        <v>0</v>
      </c>
      <c r="F30" s="91">
        <f t="shared" si="2"/>
        <v>150</v>
      </c>
      <c r="G30" s="92">
        <f t="shared" si="2"/>
        <v>95</v>
      </c>
      <c r="H30" s="93">
        <f t="shared" si="2"/>
        <v>0</v>
      </c>
      <c r="I30" s="91">
        <f t="shared" si="2"/>
        <v>0</v>
      </c>
      <c r="J30" s="92">
        <f t="shared" si="2"/>
        <v>611</v>
      </c>
      <c r="K30" s="93">
        <f t="shared" si="2"/>
        <v>0</v>
      </c>
      <c r="L30" s="91">
        <f t="shared" si="2"/>
        <v>0</v>
      </c>
      <c r="M30" s="92">
        <f t="shared" si="2"/>
        <v>57</v>
      </c>
      <c r="N30" s="93">
        <f t="shared" si="2"/>
        <v>0</v>
      </c>
      <c r="O30" s="91">
        <f t="shared" si="2"/>
        <v>0</v>
      </c>
      <c r="P30" s="92">
        <f t="shared" si="2"/>
        <v>1557</v>
      </c>
      <c r="Q30" s="93">
        <f t="shared" si="2"/>
        <v>950</v>
      </c>
      <c r="R30" s="91">
        <f t="shared" si="2"/>
        <v>0</v>
      </c>
      <c r="S30" s="92">
        <f t="shared" si="2"/>
        <v>0</v>
      </c>
      <c r="T30" s="93">
        <f t="shared" si="2"/>
        <v>0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4627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3363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249.5</v>
      </c>
      <c r="S33" s="259"/>
      <c r="T33" s="260"/>
    </row>
    <row r="34" spans="1:20" ht="16.95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8239.5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1">
    <mergeCell ref="O2:Q2"/>
    <mergeCell ref="I4:K4"/>
    <mergeCell ref="F18:H18"/>
    <mergeCell ref="R2:T2"/>
    <mergeCell ref="C2:E2"/>
    <mergeCell ref="F2:H2"/>
    <mergeCell ref="I2:K2"/>
    <mergeCell ref="O4:Q4"/>
    <mergeCell ref="R18:T18"/>
    <mergeCell ref="C17:E17"/>
    <mergeCell ref="L2:N2"/>
    <mergeCell ref="F3:H3"/>
    <mergeCell ref="I3:K3"/>
    <mergeCell ref="L3:N3"/>
    <mergeCell ref="A30:B30"/>
    <mergeCell ref="I18:K18"/>
    <mergeCell ref="L18:N18"/>
    <mergeCell ref="R34:T34"/>
    <mergeCell ref="R31:T31"/>
    <mergeCell ref="B32:L32"/>
    <mergeCell ref="B33:L33"/>
    <mergeCell ref="M33:Q33"/>
    <mergeCell ref="R32:T32"/>
    <mergeCell ref="B31:L31"/>
    <mergeCell ref="M32:Q32"/>
    <mergeCell ref="M31:Q31"/>
    <mergeCell ref="B34:L34"/>
    <mergeCell ref="M34:Q34"/>
    <mergeCell ref="R33:T33"/>
    <mergeCell ref="O18:Q18"/>
    <mergeCell ref="O19:Q19"/>
    <mergeCell ref="L19:N19"/>
    <mergeCell ref="I17:K17"/>
    <mergeCell ref="C4:E4"/>
    <mergeCell ref="F17:H17"/>
    <mergeCell ref="A1:T1"/>
    <mergeCell ref="A2:B5"/>
    <mergeCell ref="V28:AO28"/>
    <mergeCell ref="A17:B20"/>
    <mergeCell ref="R19:T19"/>
    <mergeCell ref="C18:E18"/>
    <mergeCell ref="O3:Q3"/>
    <mergeCell ref="R3:T3"/>
    <mergeCell ref="R4:T4"/>
    <mergeCell ref="F4:H4"/>
    <mergeCell ref="C3:E3"/>
    <mergeCell ref="L4:N4"/>
    <mergeCell ref="C16:T16"/>
    <mergeCell ref="L17:N17"/>
    <mergeCell ref="R17:T17"/>
    <mergeCell ref="O17:Q17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12289" r:id="rId4">
          <objectPr defaultSize="0" autoPict="0" r:id="rId5">
            <anchor moveWithCells="1">
              <from>
                <xdr:col>0</xdr:col>
                <xdr:colOff>45720</xdr:colOff>
                <xdr:row>35</xdr:row>
                <xdr:rowOff>7620</xdr:rowOff>
              </from>
              <to>
                <xdr:col>8</xdr:col>
                <xdr:colOff>342900</xdr:colOff>
                <xdr:row>65</xdr:row>
                <xdr:rowOff>76200</xdr:rowOff>
              </to>
            </anchor>
          </objectPr>
        </oleObject>
      </mc:Choice>
      <mc:Fallback>
        <oleObject progId="AcroExch.Document.7" shapeId="1228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24"/>
  <sheetViews>
    <sheetView workbookViewId="0">
      <selection activeCell="A2" sqref="A2:B5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x14ac:dyDescent="0.25">
      <c r="A1" s="343" t="s">
        <v>195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</row>
    <row r="2" spans="1:20" ht="16.95" customHeight="1" x14ac:dyDescent="0.25">
      <c r="A2" s="347" t="s">
        <v>175</v>
      </c>
      <c r="B2" s="348"/>
      <c r="C2" s="379" t="str">
        <f>'p1'!C2</f>
        <v>stabilisé/m2</v>
      </c>
      <c r="D2" s="380"/>
      <c r="E2" s="423"/>
      <c r="F2" s="400" t="str">
        <f>'p1'!F2</f>
        <v>dallage/m2</v>
      </c>
      <c r="G2" s="401"/>
      <c r="H2" s="422"/>
      <c r="I2" s="385" t="str">
        <f>'p1'!I2</f>
        <v>bordure/ml</v>
      </c>
      <c r="J2" s="386"/>
      <c r="K2" s="387"/>
      <c r="L2" s="431" t="str">
        <f>'p1'!L2</f>
        <v>voirie/parking/m2</v>
      </c>
      <c r="M2" s="392"/>
      <c r="N2" s="411"/>
      <c r="O2" s="430" t="str">
        <f>'p1'!O2</f>
        <v>pied de mur/ml</v>
      </c>
      <c r="P2" s="413"/>
      <c r="Q2" s="414"/>
      <c r="R2" s="415" t="s">
        <v>75</v>
      </c>
      <c r="S2" s="416"/>
      <c r="T2" s="417"/>
    </row>
    <row r="3" spans="1:20" ht="16.95" customHeight="1" x14ac:dyDescent="0.25">
      <c r="A3" s="347"/>
      <c r="B3" s="348"/>
      <c r="C3" s="251">
        <f>SUM(C6:E15)</f>
        <v>0</v>
      </c>
      <c r="D3" s="252"/>
      <c r="E3" s="253"/>
      <c r="F3" s="258">
        <f>SUM(F6:H15)</f>
        <v>0</v>
      </c>
      <c r="G3" s="252"/>
      <c r="H3" s="253"/>
      <c r="I3" s="258">
        <f>SUM(I6:K15)</f>
        <v>0</v>
      </c>
      <c r="J3" s="252"/>
      <c r="K3" s="253"/>
      <c r="L3" s="258">
        <f>SUM(L6:N15)</f>
        <v>0</v>
      </c>
      <c r="M3" s="252"/>
      <c r="N3" s="257"/>
      <c r="O3" s="258">
        <f>SUM(O6:Q15)</f>
        <v>0</v>
      </c>
      <c r="P3" s="252"/>
      <c r="Q3" s="253"/>
      <c r="R3" s="258">
        <f>SUM(R6:T15)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134" t="s">
        <v>44</v>
      </c>
      <c r="D5" s="67" t="s">
        <v>45</v>
      </c>
      <c r="E5" s="68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7"/>
      <c r="B6" s="55"/>
      <c r="C6" s="135"/>
      <c r="D6" s="136"/>
      <c r="E6" s="137"/>
      <c r="F6" s="135"/>
      <c r="G6" s="136"/>
      <c r="H6" s="137"/>
      <c r="I6" s="135"/>
      <c r="J6" s="136"/>
      <c r="K6" s="137"/>
      <c r="L6" s="135"/>
      <c r="M6" s="136"/>
      <c r="N6" s="137"/>
      <c r="O6" s="135"/>
      <c r="P6" s="136"/>
      <c r="Q6" s="137"/>
      <c r="R6" s="135"/>
      <c r="S6" s="136"/>
      <c r="T6" s="137"/>
    </row>
    <row r="7" spans="1:20" ht="16.95" customHeight="1" x14ac:dyDescent="0.25">
      <c r="A7" s="7"/>
      <c r="B7" s="55"/>
      <c r="C7" s="47"/>
      <c r="D7" s="10"/>
      <c r="E7" s="48"/>
      <c r="F7" s="47"/>
      <c r="G7" s="10"/>
      <c r="H7" s="48"/>
      <c r="I7" s="47"/>
      <c r="J7" s="10"/>
      <c r="K7" s="48"/>
      <c r="L7" s="47"/>
      <c r="M7" s="10"/>
      <c r="N7" s="48"/>
      <c r="O7" s="47"/>
      <c r="P7" s="10"/>
      <c r="Q7" s="48"/>
      <c r="R7" s="47"/>
      <c r="S7" s="10"/>
      <c r="T7" s="48"/>
    </row>
    <row r="8" spans="1:20" ht="16.95" customHeight="1" x14ac:dyDescent="0.25">
      <c r="A8" s="7"/>
      <c r="B8" s="55"/>
      <c r="C8" s="47"/>
      <c r="D8" s="10"/>
      <c r="E8" s="48"/>
      <c r="F8" s="47"/>
      <c r="G8" s="10"/>
      <c r="H8" s="48"/>
      <c r="I8" s="47"/>
      <c r="J8" s="10"/>
      <c r="K8" s="48"/>
      <c r="L8" s="47"/>
      <c r="M8" s="10"/>
      <c r="N8" s="48"/>
      <c r="O8" s="47"/>
      <c r="P8" s="10"/>
      <c r="Q8" s="48"/>
      <c r="R8" s="47"/>
      <c r="S8" s="10"/>
      <c r="T8" s="48"/>
    </row>
    <row r="9" spans="1:20" ht="16.95" customHeight="1" x14ac:dyDescent="0.25">
      <c r="A9" s="7"/>
      <c r="B9" s="55"/>
      <c r="C9" s="47"/>
      <c r="D9" s="10"/>
      <c r="E9" s="48"/>
      <c r="F9" s="47"/>
      <c r="G9" s="10"/>
      <c r="H9" s="48"/>
      <c r="I9" s="47"/>
      <c r="J9" s="10"/>
      <c r="K9" s="48"/>
      <c r="L9" s="47"/>
      <c r="M9" s="10"/>
      <c r="N9" s="48"/>
      <c r="O9" s="47"/>
      <c r="P9" s="10"/>
      <c r="Q9" s="48"/>
      <c r="R9" s="47"/>
      <c r="S9" s="10"/>
      <c r="T9" s="48"/>
    </row>
    <row r="10" spans="1:20" ht="16.95" customHeight="1" x14ac:dyDescent="0.25">
      <c r="A10" s="7"/>
      <c r="B10" s="55"/>
      <c r="C10" s="47"/>
      <c r="D10" s="10"/>
      <c r="E10" s="48"/>
      <c r="F10" s="47"/>
      <c r="G10" s="10"/>
      <c r="H10" s="48"/>
      <c r="I10" s="47"/>
      <c r="J10" s="10"/>
      <c r="K10" s="48"/>
      <c r="L10" s="47"/>
      <c r="M10" s="10"/>
      <c r="N10" s="48"/>
      <c r="O10" s="47"/>
      <c r="P10" s="10"/>
      <c r="Q10" s="48"/>
      <c r="R10" s="47"/>
      <c r="S10" s="10"/>
      <c r="T10" s="48"/>
    </row>
    <row r="11" spans="1:20" ht="16.95" customHeight="1" x14ac:dyDescent="0.25">
      <c r="A11" s="7"/>
      <c r="B11" s="55"/>
      <c r="C11" s="47"/>
      <c r="D11" s="10"/>
      <c r="E11" s="48"/>
      <c r="F11" s="47"/>
      <c r="G11" s="10"/>
      <c r="H11" s="48"/>
      <c r="I11" s="47"/>
      <c r="J11" s="10"/>
      <c r="K11" s="48"/>
      <c r="L11" s="47"/>
      <c r="M11" s="10"/>
      <c r="N11" s="48"/>
      <c r="O11" s="47"/>
      <c r="P11" s="10"/>
      <c r="Q11" s="48"/>
      <c r="R11" s="47"/>
      <c r="S11" s="10"/>
      <c r="T11" s="48"/>
    </row>
    <row r="12" spans="1:20" ht="16.95" customHeight="1" x14ac:dyDescent="0.25">
      <c r="A12" s="7"/>
      <c r="B12" s="55"/>
      <c r="C12" s="47"/>
      <c r="D12" s="10"/>
      <c r="E12" s="48"/>
      <c r="F12" s="47"/>
      <c r="G12" s="10"/>
      <c r="H12" s="48"/>
      <c r="I12" s="47"/>
      <c r="J12" s="10"/>
      <c r="K12" s="48"/>
      <c r="L12" s="47"/>
      <c r="M12" s="10"/>
      <c r="N12" s="48"/>
      <c r="O12" s="47"/>
      <c r="P12" s="10"/>
      <c r="Q12" s="48"/>
      <c r="R12" s="47"/>
      <c r="S12" s="10"/>
      <c r="T12" s="48"/>
    </row>
    <row r="13" spans="1:20" ht="16.95" customHeight="1" x14ac:dyDescent="0.25">
      <c r="A13" s="7"/>
      <c r="B13" s="56"/>
      <c r="C13" s="47"/>
      <c r="D13" s="10"/>
      <c r="E13" s="48"/>
      <c r="F13" s="47"/>
      <c r="G13" s="10"/>
      <c r="H13" s="48"/>
      <c r="I13" s="47"/>
      <c r="J13" s="10"/>
      <c r="K13" s="48"/>
      <c r="L13" s="47"/>
      <c r="M13" s="10"/>
      <c r="N13" s="48"/>
      <c r="O13" s="47"/>
      <c r="P13" s="10"/>
      <c r="Q13" s="48"/>
      <c r="R13" s="47"/>
      <c r="S13" s="10"/>
      <c r="T13" s="48"/>
    </row>
    <row r="14" spans="1:20" ht="16.95" customHeight="1" x14ac:dyDescent="0.25">
      <c r="A14" s="7"/>
      <c r="B14" s="56"/>
      <c r="C14" s="47"/>
      <c r="D14" s="10"/>
      <c r="E14" s="48"/>
      <c r="F14" s="47"/>
      <c r="G14" s="10"/>
      <c r="H14" s="48"/>
      <c r="I14" s="47"/>
      <c r="J14" s="10"/>
      <c r="K14" s="48"/>
      <c r="L14" s="47"/>
      <c r="M14" s="10"/>
      <c r="N14" s="48"/>
      <c r="O14" s="47"/>
      <c r="P14" s="10"/>
      <c r="Q14" s="48"/>
      <c r="R14" s="47"/>
      <c r="S14" s="10"/>
      <c r="T14" s="48"/>
    </row>
    <row r="15" spans="1:20" ht="16.95" customHeight="1" thickBot="1" x14ac:dyDescent="0.3">
      <c r="A15" s="194"/>
      <c r="B15" s="194"/>
      <c r="C15" s="198">
        <f t="shared" ref="C15:T15" si="0">SUM(C6:C14)</f>
        <v>0</v>
      </c>
      <c r="D15" s="50">
        <f t="shared" si="0"/>
        <v>0</v>
      </c>
      <c r="E15" s="51">
        <f t="shared" si="0"/>
        <v>0</v>
      </c>
      <c r="F15" s="49">
        <f t="shared" si="0"/>
        <v>0</v>
      </c>
      <c r="G15" s="50">
        <f t="shared" si="0"/>
        <v>0</v>
      </c>
      <c r="H15" s="51">
        <f t="shared" si="0"/>
        <v>0</v>
      </c>
      <c r="I15" s="49">
        <f t="shared" si="0"/>
        <v>0</v>
      </c>
      <c r="J15" s="50">
        <f t="shared" si="0"/>
        <v>0</v>
      </c>
      <c r="K15" s="51">
        <f t="shared" si="0"/>
        <v>0</v>
      </c>
      <c r="L15" s="49">
        <f t="shared" si="0"/>
        <v>0</v>
      </c>
      <c r="M15" s="50">
        <f t="shared" si="0"/>
        <v>0</v>
      </c>
      <c r="N15" s="51">
        <f t="shared" si="0"/>
        <v>0</v>
      </c>
      <c r="O15" s="49">
        <f t="shared" si="0"/>
        <v>0</v>
      </c>
      <c r="P15" s="50">
        <f t="shared" si="0"/>
        <v>0</v>
      </c>
      <c r="Q15" s="51">
        <f t="shared" si="0"/>
        <v>0</v>
      </c>
      <c r="R15" s="49">
        <f t="shared" si="0"/>
        <v>0</v>
      </c>
      <c r="S15" s="50">
        <f t="shared" si="0"/>
        <v>0</v>
      </c>
      <c r="T15" s="51">
        <f t="shared" si="0"/>
        <v>0</v>
      </c>
    </row>
    <row r="16" spans="1:20" ht="16.95" customHeight="1" thickBot="1" x14ac:dyDescent="0.35">
      <c r="A16" s="194"/>
      <c r="B16" s="194"/>
      <c r="C16" s="406" t="s">
        <v>71</v>
      </c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7"/>
    </row>
    <row r="17" spans="1:41" ht="16.95" customHeight="1" x14ac:dyDescent="0.25">
      <c r="A17" s="345" t="s">
        <v>175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0</v>
      </c>
      <c r="D18" s="259"/>
      <c r="E18" s="260"/>
      <c r="F18" s="246">
        <f>SUM(F21:H29)</f>
        <v>0</v>
      </c>
      <c r="G18" s="259"/>
      <c r="H18" s="260"/>
      <c r="I18" s="246">
        <f>SUM(I21:K29)</f>
        <v>0</v>
      </c>
      <c r="J18" s="259"/>
      <c r="K18" s="260"/>
      <c r="L18" s="246">
        <f>SUM(L21:N29)</f>
        <v>0</v>
      </c>
      <c r="M18" s="259"/>
      <c r="N18" s="260"/>
      <c r="O18" s="246">
        <f>SUM(O21:Q29)</f>
        <v>0</v>
      </c>
      <c r="P18" s="259"/>
      <c r="Q18" s="260"/>
      <c r="R18" s="424">
        <f>SUM(R21:T29)</f>
        <v>0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41">
        <f t="shared" ref="A21:B24" si="1">A6</f>
        <v>0</v>
      </c>
      <c r="B21" s="41">
        <f t="shared" si="1"/>
        <v>0</v>
      </c>
      <c r="C21" s="100"/>
      <c r="D21" s="10"/>
      <c r="E21" s="48"/>
      <c r="F21" s="47"/>
      <c r="G21" s="10"/>
      <c r="H21" s="48"/>
      <c r="I21" s="47"/>
      <c r="J21" s="10"/>
      <c r="K21" s="48"/>
      <c r="L21" s="47"/>
      <c r="M21" s="10"/>
      <c r="N21" s="48"/>
      <c r="O21" s="47"/>
      <c r="P21" s="10"/>
      <c r="Q21" s="48"/>
      <c r="R21" s="47"/>
      <c r="S21" s="10"/>
      <c r="T21" s="48"/>
    </row>
    <row r="22" spans="1:41" ht="16.95" customHeight="1" x14ac:dyDescent="0.25">
      <c r="A22" s="41">
        <f t="shared" si="1"/>
        <v>0</v>
      </c>
      <c r="B22" s="41">
        <f t="shared" si="1"/>
        <v>0</v>
      </c>
      <c r="C22" s="100"/>
      <c r="D22" s="10"/>
      <c r="E22" s="48"/>
      <c r="F22" s="47"/>
      <c r="G22" s="10"/>
      <c r="H22" s="48"/>
      <c r="I22" s="47"/>
      <c r="J22" s="10"/>
      <c r="K22" s="48"/>
      <c r="L22" s="47"/>
      <c r="M22" s="10"/>
      <c r="N22" s="48"/>
      <c r="O22" s="47"/>
      <c r="P22" s="10"/>
      <c r="Q22" s="48"/>
      <c r="R22" s="53"/>
      <c r="S22" s="1"/>
      <c r="T22" s="54"/>
    </row>
    <row r="23" spans="1:41" ht="16.95" customHeight="1" x14ac:dyDescent="0.25">
      <c r="A23" s="41">
        <f t="shared" si="1"/>
        <v>0</v>
      </c>
      <c r="B23" s="41">
        <f t="shared" si="1"/>
        <v>0</v>
      </c>
      <c r="C23" s="100"/>
      <c r="D23" s="10"/>
      <c r="E23" s="48"/>
      <c r="F23" s="47"/>
      <c r="G23" s="10"/>
      <c r="H23" s="48"/>
      <c r="I23" s="47"/>
      <c r="J23" s="10"/>
      <c r="K23" s="48"/>
      <c r="L23" s="47"/>
      <c r="M23" s="10"/>
      <c r="N23" s="48"/>
      <c r="O23" s="47"/>
      <c r="P23" s="10"/>
      <c r="Q23" s="48"/>
      <c r="R23" s="53"/>
      <c r="S23" s="1"/>
      <c r="T23" s="54"/>
    </row>
    <row r="24" spans="1:41" ht="16.95" customHeight="1" x14ac:dyDescent="0.25">
      <c r="A24" s="41">
        <f t="shared" si="1"/>
        <v>0</v>
      </c>
      <c r="B24" s="41">
        <f t="shared" si="1"/>
        <v>0</v>
      </c>
      <c r="C24" s="100"/>
      <c r="D24" s="10"/>
      <c r="E24" s="48"/>
      <c r="F24" s="47"/>
      <c r="G24" s="10"/>
      <c r="H24" s="48"/>
      <c r="I24" s="47"/>
      <c r="J24" s="10"/>
      <c r="K24" s="48"/>
      <c r="L24" s="47"/>
      <c r="M24" s="10"/>
      <c r="N24" s="48"/>
      <c r="O24" s="47"/>
      <c r="P24" s="10"/>
      <c r="Q24" s="48"/>
      <c r="R24" s="53"/>
      <c r="S24" s="1"/>
      <c r="T24" s="54"/>
    </row>
    <row r="25" spans="1:41" ht="16.95" customHeight="1" x14ac:dyDescent="0.25">
      <c r="A25" s="41"/>
      <c r="B25" s="41">
        <f>B10</f>
        <v>0</v>
      </c>
      <c r="C25" s="100"/>
      <c r="D25" s="10"/>
      <c r="E25" s="48"/>
      <c r="F25" s="47"/>
      <c r="G25" s="10"/>
      <c r="H25" s="48"/>
      <c r="I25" s="47"/>
      <c r="J25" s="10"/>
      <c r="K25" s="48"/>
      <c r="L25" s="47"/>
      <c r="M25" s="10"/>
      <c r="N25" s="48"/>
      <c r="O25" s="47"/>
      <c r="P25" s="10"/>
      <c r="Q25" s="48"/>
      <c r="R25" s="53"/>
      <c r="S25" s="1"/>
      <c r="T25" s="54"/>
    </row>
    <row r="26" spans="1:41" ht="16.95" customHeight="1" x14ac:dyDescent="0.25">
      <c r="A26" s="8"/>
      <c r="B26" s="8"/>
      <c r="C26" s="100"/>
      <c r="D26" s="10"/>
      <c r="E26" s="48"/>
      <c r="F26" s="47"/>
      <c r="G26" s="10"/>
      <c r="H26" s="48"/>
      <c r="I26" s="47"/>
      <c r="J26" s="10"/>
      <c r="K26" s="48"/>
      <c r="L26" s="47"/>
      <c r="M26" s="10"/>
      <c r="N26" s="48"/>
      <c r="O26" s="47"/>
      <c r="P26" s="10"/>
      <c r="Q26" s="48"/>
      <c r="R26" s="53"/>
      <c r="S26" s="1"/>
      <c r="T26" s="54"/>
    </row>
    <row r="27" spans="1:41" ht="16.95" customHeight="1" x14ac:dyDescent="0.25">
      <c r="A27" s="8"/>
      <c r="B27" s="8"/>
      <c r="C27" s="100"/>
      <c r="D27" s="10"/>
      <c r="E27" s="48"/>
      <c r="F27" s="47"/>
      <c r="G27" s="10"/>
      <c r="H27" s="48"/>
      <c r="I27" s="47"/>
      <c r="J27" s="10"/>
      <c r="K27" s="48"/>
      <c r="L27" s="47"/>
      <c r="M27" s="10"/>
      <c r="N27" s="48"/>
      <c r="O27" s="47"/>
      <c r="P27" s="10"/>
      <c r="Q27" s="48"/>
      <c r="R27" s="53"/>
      <c r="S27" s="1"/>
      <c r="T27" s="54"/>
    </row>
    <row r="28" spans="1:41" ht="16.95" customHeight="1" x14ac:dyDescent="0.25">
      <c r="A28" s="41"/>
      <c r="B28" s="41"/>
      <c r="C28" s="100"/>
      <c r="D28" s="10"/>
      <c r="E28" s="48"/>
      <c r="F28" s="47"/>
      <c r="G28" s="10"/>
      <c r="H28" s="48"/>
      <c r="I28" s="47"/>
      <c r="J28" s="10"/>
      <c r="K28" s="48"/>
      <c r="L28" s="47"/>
      <c r="M28" s="10"/>
      <c r="N28" s="48"/>
      <c r="O28" s="47"/>
      <c r="P28" s="10"/>
      <c r="Q28" s="48"/>
      <c r="R28" s="53"/>
      <c r="S28" s="1"/>
      <c r="T28" s="54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41"/>
      <c r="B29" s="41"/>
      <c r="C29" s="100"/>
      <c r="D29" s="10"/>
      <c r="E29" s="48"/>
      <c r="F29" s="47"/>
      <c r="G29" s="10"/>
      <c r="H29" s="48"/>
      <c r="I29" s="47"/>
      <c r="J29" s="10"/>
      <c r="K29" s="48"/>
      <c r="L29" s="47"/>
      <c r="M29" s="10"/>
      <c r="N29" s="48"/>
      <c r="O29" s="47"/>
      <c r="P29" s="10"/>
      <c r="Q29" s="48"/>
      <c r="R29" s="53"/>
      <c r="S29" s="1"/>
      <c r="T29" s="54"/>
    </row>
    <row r="30" spans="1:41" ht="16.95" customHeight="1" thickBot="1" x14ac:dyDescent="0.35">
      <c r="A30" s="441" t="s">
        <v>60</v>
      </c>
      <c r="B30" s="441"/>
      <c r="C30" s="133">
        <f t="shared" ref="C30:T30" si="2">SUM(C21:C29)</f>
        <v>0</v>
      </c>
      <c r="D30" s="92">
        <f t="shared" si="2"/>
        <v>0</v>
      </c>
      <c r="E30" s="93">
        <f t="shared" si="2"/>
        <v>0</v>
      </c>
      <c r="F30" s="91">
        <f t="shared" si="2"/>
        <v>0</v>
      </c>
      <c r="G30" s="92">
        <f t="shared" si="2"/>
        <v>0</v>
      </c>
      <c r="H30" s="93">
        <f t="shared" si="2"/>
        <v>0</v>
      </c>
      <c r="I30" s="91">
        <f t="shared" si="2"/>
        <v>0</v>
      </c>
      <c r="J30" s="92">
        <f t="shared" si="2"/>
        <v>0</v>
      </c>
      <c r="K30" s="93">
        <f t="shared" si="2"/>
        <v>0</v>
      </c>
      <c r="L30" s="91">
        <f t="shared" si="2"/>
        <v>0</v>
      </c>
      <c r="M30" s="92">
        <f t="shared" si="2"/>
        <v>0</v>
      </c>
      <c r="N30" s="93">
        <f t="shared" si="2"/>
        <v>0</v>
      </c>
      <c r="O30" s="91">
        <f t="shared" si="2"/>
        <v>0</v>
      </c>
      <c r="P30" s="92">
        <f t="shared" si="2"/>
        <v>0</v>
      </c>
      <c r="Q30" s="93">
        <f t="shared" si="2"/>
        <v>0</v>
      </c>
      <c r="R30" s="91">
        <f t="shared" si="2"/>
        <v>0</v>
      </c>
      <c r="S30" s="92">
        <f t="shared" si="2"/>
        <v>0</v>
      </c>
      <c r="T30" s="93">
        <f t="shared" si="2"/>
        <v>0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0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0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0</v>
      </c>
      <c r="S33" s="259"/>
      <c r="T33" s="260"/>
    </row>
    <row r="34" spans="1:20" ht="23.4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0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1">
    <mergeCell ref="C3:E3"/>
    <mergeCell ref="L4:N4"/>
    <mergeCell ref="A30:B30"/>
    <mergeCell ref="R2:T2"/>
    <mergeCell ref="R17:T17"/>
    <mergeCell ref="R4:T4"/>
    <mergeCell ref="F18:H18"/>
    <mergeCell ref="R19:T19"/>
    <mergeCell ref="R18:T18"/>
    <mergeCell ref="R3:T3"/>
    <mergeCell ref="O17:Q17"/>
    <mergeCell ref="O3:Q3"/>
    <mergeCell ref="O4:Q4"/>
    <mergeCell ref="C16:T16"/>
    <mergeCell ref="C4:E4"/>
    <mergeCell ref="F4:H4"/>
    <mergeCell ref="B34:L34"/>
    <mergeCell ref="M34:Q34"/>
    <mergeCell ref="R34:T34"/>
    <mergeCell ref="B33:L33"/>
    <mergeCell ref="M33:Q33"/>
    <mergeCell ref="R33:T33"/>
    <mergeCell ref="B32:L32"/>
    <mergeCell ref="M32:Q32"/>
    <mergeCell ref="R32:T32"/>
    <mergeCell ref="B31:L31"/>
    <mergeCell ref="M31:Q31"/>
    <mergeCell ref="R31:T31"/>
    <mergeCell ref="O19:Q19"/>
    <mergeCell ref="O18:Q18"/>
    <mergeCell ref="F3:H3"/>
    <mergeCell ref="L19:N19"/>
    <mergeCell ref="I3:K3"/>
    <mergeCell ref="I18:K18"/>
    <mergeCell ref="F17:H17"/>
    <mergeCell ref="C17:E17"/>
    <mergeCell ref="C18:E18"/>
    <mergeCell ref="A1:T1"/>
    <mergeCell ref="A2:B5"/>
    <mergeCell ref="V28:AO28"/>
    <mergeCell ref="A17:B20"/>
    <mergeCell ref="O2:Q2"/>
    <mergeCell ref="F2:H2"/>
    <mergeCell ref="L3:N3"/>
    <mergeCell ref="L17:N17"/>
    <mergeCell ref="I4:K4"/>
    <mergeCell ref="I17:K17"/>
    <mergeCell ref="C2:E2"/>
    <mergeCell ref="L2:N2"/>
    <mergeCell ref="I2:K2"/>
    <mergeCell ref="L18:N18"/>
  </mergeCells>
  <phoneticPr fontId="9" type="noConversion"/>
  <pageMargins left="0.31496062992125984" right="0.19685039370078741" top="0" bottom="0.51181102362204722" header="0.51181102362204722" footer="0.51181102362204722"/>
  <pageSetup paperSize="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7" shapeId="13313" r:id="rId4">
          <objectPr defaultSize="0" autoPict="0" r:id="rId5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8</xdr:col>
                <xdr:colOff>327660</xdr:colOff>
                <xdr:row>65</xdr:row>
                <xdr:rowOff>76200</xdr:rowOff>
              </to>
            </anchor>
          </objectPr>
        </oleObject>
      </mc:Choice>
      <mc:Fallback>
        <oleObject progId="AcroExch.Document.7" shapeId="1331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4"/>
  <sheetViews>
    <sheetView topLeftCell="A2" workbookViewId="0">
      <selection activeCell="V39" sqref="V39"/>
    </sheetView>
  </sheetViews>
  <sheetFormatPr baseColWidth="10" defaultRowHeight="13.2" x14ac:dyDescent="0.25"/>
  <cols>
    <col min="1" max="1" width="6.109375" customWidth="1"/>
    <col min="2" max="2" width="31.44140625" customWidth="1"/>
    <col min="3" max="20" width="5.6640625" customWidth="1"/>
  </cols>
  <sheetData>
    <row r="1" spans="1:20" ht="16.95" customHeight="1" thickBot="1" x14ac:dyDescent="0.3">
      <c r="A1" s="239" t="s">
        <v>153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4"/>
    </row>
    <row r="2" spans="1:20" ht="16.95" customHeight="1" x14ac:dyDescent="0.25">
      <c r="A2" s="345" t="s">
        <v>176</v>
      </c>
      <c r="B2" s="346"/>
      <c r="C2" s="298" t="str">
        <f>'p1'!C2</f>
        <v>stabilisé/m2</v>
      </c>
      <c r="D2" s="299"/>
      <c r="E2" s="300"/>
      <c r="F2" s="301" t="str">
        <f>'p1'!F2</f>
        <v>dallage/m2</v>
      </c>
      <c r="G2" s="302"/>
      <c r="H2" s="303"/>
      <c r="I2" s="295" t="str">
        <f>'p1'!I2</f>
        <v>bordure/ml</v>
      </c>
      <c r="J2" s="296"/>
      <c r="K2" s="297"/>
      <c r="L2" s="265" t="str">
        <f>'p1'!L2</f>
        <v>voirie/parking/m2</v>
      </c>
      <c r="M2" s="266"/>
      <c r="N2" s="267"/>
      <c r="O2" s="261" t="str">
        <f>'p1'!O2</f>
        <v>pied de mur/ml</v>
      </c>
      <c r="P2" s="262"/>
      <c r="Q2" s="436"/>
      <c r="R2" s="292" t="str">
        <f>'p1'!R2</f>
        <v>patio fermé/unité /m²</v>
      </c>
      <c r="S2" s="293"/>
      <c r="T2" s="294"/>
    </row>
    <row r="3" spans="1:20" ht="16.95" customHeight="1" x14ac:dyDescent="0.25">
      <c r="A3" s="347"/>
      <c r="B3" s="348"/>
      <c r="C3" s="251">
        <f>SUM(C6:E15)</f>
        <v>0</v>
      </c>
      <c r="D3" s="252"/>
      <c r="E3" s="253"/>
      <c r="F3" s="258">
        <f>SUM(F6:H15)</f>
        <v>0</v>
      </c>
      <c r="G3" s="252"/>
      <c r="H3" s="253"/>
      <c r="I3" s="258">
        <f>SUM(I6:K15)</f>
        <v>0</v>
      </c>
      <c r="J3" s="252"/>
      <c r="K3" s="253"/>
      <c r="L3" s="258">
        <f>SUM(L6:N15)</f>
        <v>0</v>
      </c>
      <c r="M3" s="252"/>
      <c r="N3" s="257"/>
      <c r="O3" s="258">
        <f>SUM(O6:Q15)</f>
        <v>0</v>
      </c>
      <c r="P3" s="252"/>
      <c r="Q3" s="253"/>
      <c r="R3" s="258">
        <f>SUM(R6:T15)</f>
        <v>0</v>
      </c>
      <c r="S3" s="252"/>
      <c r="T3" s="253"/>
    </row>
    <row r="4" spans="1:20" ht="16.95" customHeight="1" x14ac:dyDescent="0.25">
      <c r="A4" s="347"/>
      <c r="B4" s="348"/>
      <c r="C4" s="304" t="str">
        <f>'P4'!$R$4</f>
        <v>code d'entretien</v>
      </c>
      <c r="D4" s="249"/>
      <c r="E4" s="305"/>
      <c r="F4" s="248" t="str">
        <f>'P4'!$R$4</f>
        <v>code d'entretien</v>
      </c>
      <c r="G4" s="249"/>
      <c r="H4" s="305"/>
      <c r="I4" s="248" t="str">
        <f>'P4'!$R$4</f>
        <v>code d'entretien</v>
      </c>
      <c r="J4" s="249"/>
      <c r="K4" s="305"/>
      <c r="L4" s="248" t="str">
        <f>'P4'!$R$4</f>
        <v>code d'entretien</v>
      </c>
      <c r="M4" s="249"/>
      <c r="N4" s="250"/>
      <c r="O4" s="248" t="str">
        <f>'P4'!$R$4</f>
        <v>code d'entretien</v>
      </c>
      <c r="P4" s="249"/>
      <c r="Q4" s="305"/>
      <c r="R4" s="248" t="str">
        <f>'P4'!$R$4</f>
        <v>code d'entretien</v>
      </c>
      <c r="S4" s="249"/>
      <c r="T4" s="305"/>
    </row>
    <row r="5" spans="1:20" ht="16.95" customHeight="1" thickBot="1" x14ac:dyDescent="0.3">
      <c r="A5" s="349"/>
      <c r="B5" s="350"/>
      <c r="C5" s="80" t="s">
        <v>44</v>
      </c>
      <c r="D5" s="9" t="s">
        <v>45</v>
      </c>
      <c r="E5" s="59" t="s">
        <v>46</v>
      </c>
      <c r="F5" s="58" t="s">
        <v>44</v>
      </c>
      <c r="G5" s="9" t="s">
        <v>45</v>
      </c>
      <c r="H5" s="59" t="s">
        <v>46</v>
      </c>
      <c r="I5" s="58" t="s">
        <v>44</v>
      </c>
      <c r="J5" s="9" t="s">
        <v>45</v>
      </c>
      <c r="K5" s="59" t="s">
        <v>46</v>
      </c>
      <c r="L5" s="58" t="s">
        <v>44</v>
      </c>
      <c r="M5" s="9" t="s">
        <v>45</v>
      </c>
      <c r="N5" s="63" t="s">
        <v>46</v>
      </c>
      <c r="O5" s="58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16.95" customHeight="1" x14ac:dyDescent="0.25">
      <c r="A6" s="7"/>
      <c r="B6" s="55"/>
      <c r="C6" s="135"/>
      <c r="D6" s="136"/>
      <c r="E6" s="137"/>
      <c r="F6" s="135"/>
      <c r="G6" s="136"/>
      <c r="H6" s="137"/>
      <c r="I6" s="135"/>
      <c r="J6" s="136"/>
      <c r="K6" s="137"/>
      <c r="L6" s="135"/>
      <c r="M6" s="136"/>
      <c r="N6" s="137"/>
      <c r="O6" s="135"/>
      <c r="P6" s="136"/>
      <c r="Q6" s="137"/>
      <c r="R6" s="135"/>
      <c r="S6" s="136"/>
      <c r="T6" s="137"/>
    </row>
    <row r="7" spans="1:20" ht="16.95" customHeight="1" x14ac:dyDescent="0.25">
      <c r="A7" s="7"/>
      <c r="B7" s="55"/>
      <c r="C7" s="47"/>
      <c r="D7" s="10"/>
      <c r="E7" s="48"/>
      <c r="F7" s="47"/>
      <c r="G7" s="10"/>
      <c r="H7" s="48"/>
      <c r="I7" s="47"/>
      <c r="J7" s="10"/>
      <c r="K7" s="48"/>
      <c r="L7" s="47"/>
      <c r="M7" s="10"/>
      <c r="N7" s="48"/>
      <c r="O7" s="47"/>
      <c r="P7" s="10"/>
      <c r="Q7" s="48"/>
      <c r="R7" s="47"/>
      <c r="S7" s="10"/>
      <c r="T7" s="48"/>
    </row>
    <row r="8" spans="1:20" ht="16.95" customHeight="1" x14ac:dyDescent="0.25">
      <c r="A8" s="7"/>
      <c r="B8" s="55"/>
      <c r="C8" s="47"/>
      <c r="D8" s="10"/>
      <c r="E8" s="48"/>
      <c r="F8" s="47"/>
      <c r="G8" s="10"/>
      <c r="H8" s="48"/>
      <c r="I8" s="47"/>
      <c r="J8" s="10"/>
      <c r="K8" s="48"/>
      <c r="L8" s="47"/>
      <c r="M8" s="10"/>
      <c r="N8" s="48"/>
      <c r="O8" s="47"/>
      <c r="P8" s="10"/>
      <c r="Q8" s="48"/>
      <c r="R8" s="47"/>
      <c r="S8" s="10"/>
      <c r="T8" s="48"/>
    </row>
    <row r="9" spans="1:20" ht="16.95" customHeight="1" x14ac:dyDescent="0.25">
      <c r="A9" s="7"/>
      <c r="B9" s="55"/>
      <c r="C9" s="47"/>
      <c r="D9" s="10"/>
      <c r="E9" s="48"/>
      <c r="F9" s="47"/>
      <c r="G9" s="10"/>
      <c r="H9" s="48"/>
      <c r="I9" s="47"/>
      <c r="J9" s="10"/>
      <c r="K9" s="48"/>
      <c r="L9" s="47"/>
      <c r="M9" s="10"/>
      <c r="N9" s="48"/>
      <c r="O9" s="47"/>
      <c r="P9" s="10"/>
      <c r="Q9" s="48"/>
      <c r="R9" s="47"/>
      <c r="S9" s="10"/>
      <c r="T9" s="48"/>
    </row>
    <row r="10" spans="1:20" ht="16.95" customHeight="1" x14ac:dyDescent="0.25">
      <c r="A10" s="7"/>
      <c r="B10" s="55"/>
      <c r="C10" s="47"/>
      <c r="D10" s="10"/>
      <c r="E10" s="48"/>
      <c r="F10" s="47"/>
      <c r="G10" s="10"/>
      <c r="H10" s="48"/>
      <c r="I10" s="47"/>
      <c r="J10" s="10"/>
      <c r="K10" s="48"/>
      <c r="L10" s="47"/>
      <c r="M10" s="10"/>
      <c r="N10" s="48"/>
      <c r="O10" s="47"/>
      <c r="P10" s="10"/>
      <c r="Q10" s="48"/>
      <c r="R10" s="47"/>
      <c r="S10" s="10"/>
      <c r="T10" s="48"/>
    </row>
    <row r="11" spans="1:20" ht="16.95" customHeight="1" x14ac:dyDescent="0.25">
      <c r="A11" s="7"/>
      <c r="B11" s="55"/>
      <c r="C11" s="47"/>
      <c r="D11" s="10"/>
      <c r="E11" s="48"/>
      <c r="F11" s="47"/>
      <c r="G11" s="10"/>
      <c r="H11" s="48"/>
      <c r="I11" s="47"/>
      <c r="J11" s="10"/>
      <c r="K11" s="48"/>
      <c r="L11" s="47"/>
      <c r="M11" s="10"/>
      <c r="N11" s="48"/>
      <c r="O11" s="47"/>
      <c r="P11" s="10"/>
      <c r="Q11" s="48"/>
      <c r="R11" s="47"/>
      <c r="S11" s="10"/>
      <c r="T11" s="48"/>
    </row>
    <row r="12" spans="1:20" ht="16.95" customHeight="1" x14ac:dyDescent="0.25">
      <c r="A12" s="7"/>
      <c r="B12" s="55"/>
      <c r="C12" s="47"/>
      <c r="D12" s="10"/>
      <c r="E12" s="48"/>
      <c r="F12" s="47"/>
      <c r="G12" s="10"/>
      <c r="H12" s="48"/>
      <c r="I12" s="47"/>
      <c r="J12" s="10"/>
      <c r="K12" s="48"/>
      <c r="L12" s="47"/>
      <c r="M12" s="10"/>
      <c r="N12" s="48"/>
      <c r="O12" s="47"/>
      <c r="P12" s="10"/>
      <c r="Q12" s="48"/>
      <c r="R12" s="47"/>
      <c r="S12" s="10"/>
      <c r="T12" s="48"/>
    </row>
    <row r="13" spans="1:20" ht="16.95" customHeight="1" x14ac:dyDescent="0.25">
      <c r="A13" s="7"/>
      <c r="B13" s="55"/>
      <c r="C13" s="47"/>
      <c r="D13" s="10"/>
      <c r="E13" s="48"/>
      <c r="F13" s="47"/>
      <c r="G13" s="10"/>
      <c r="H13" s="48"/>
      <c r="I13" s="47"/>
      <c r="J13" s="10"/>
      <c r="K13" s="48"/>
      <c r="L13" s="47"/>
      <c r="M13" s="10"/>
      <c r="N13" s="48"/>
      <c r="O13" s="47"/>
      <c r="P13" s="10"/>
      <c r="Q13" s="48"/>
      <c r="R13" s="47"/>
      <c r="S13" s="10"/>
      <c r="T13" s="48"/>
    </row>
    <row r="14" spans="1:20" ht="16.95" customHeight="1" x14ac:dyDescent="0.25">
      <c r="A14" s="7"/>
      <c r="B14" s="55"/>
      <c r="C14" s="47"/>
      <c r="D14" s="10"/>
      <c r="E14" s="48"/>
      <c r="F14" s="47"/>
      <c r="G14" s="10"/>
      <c r="H14" s="48"/>
      <c r="I14" s="47"/>
      <c r="J14" s="10"/>
      <c r="K14" s="48"/>
      <c r="L14" s="47"/>
      <c r="M14" s="10"/>
      <c r="N14" s="48"/>
      <c r="O14" s="47"/>
      <c r="P14" s="10"/>
      <c r="Q14" s="48"/>
      <c r="R14" s="47"/>
      <c r="S14" s="10"/>
      <c r="T14" s="48"/>
    </row>
    <row r="15" spans="1:20" ht="16.95" customHeight="1" thickBot="1" x14ac:dyDescent="0.3">
      <c r="A15" s="335" t="s">
        <v>60</v>
      </c>
      <c r="B15" s="336"/>
      <c r="C15" s="105">
        <f t="shared" ref="C15:T15" si="0">SUM(C6:C14)</f>
        <v>0</v>
      </c>
      <c r="D15" s="73">
        <f t="shared" si="0"/>
        <v>0</v>
      </c>
      <c r="E15" s="77">
        <f t="shared" si="0"/>
        <v>0</v>
      </c>
      <c r="F15" s="72">
        <f t="shared" si="0"/>
        <v>0</v>
      </c>
      <c r="G15" s="73">
        <f t="shared" si="0"/>
        <v>0</v>
      </c>
      <c r="H15" s="77">
        <f t="shared" si="0"/>
        <v>0</v>
      </c>
      <c r="I15" s="72">
        <f t="shared" si="0"/>
        <v>0</v>
      </c>
      <c r="J15" s="73">
        <f t="shared" si="0"/>
        <v>0</v>
      </c>
      <c r="K15" s="77">
        <f t="shared" si="0"/>
        <v>0</v>
      </c>
      <c r="L15" s="72">
        <f t="shared" si="0"/>
        <v>0</v>
      </c>
      <c r="M15" s="73">
        <f t="shared" si="0"/>
        <v>0</v>
      </c>
      <c r="N15" s="77">
        <f t="shared" si="0"/>
        <v>0</v>
      </c>
      <c r="O15" s="72">
        <f t="shared" si="0"/>
        <v>0</v>
      </c>
      <c r="P15" s="73">
        <f t="shared" si="0"/>
        <v>0</v>
      </c>
      <c r="Q15" s="77">
        <f t="shared" si="0"/>
        <v>0</v>
      </c>
      <c r="R15" s="72">
        <f t="shared" si="0"/>
        <v>0</v>
      </c>
      <c r="S15" s="73">
        <f t="shared" si="0"/>
        <v>0</v>
      </c>
      <c r="T15" s="77">
        <f t="shared" si="0"/>
        <v>0</v>
      </c>
    </row>
    <row r="16" spans="1:20" ht="16.95" customHeight="1" thickBot="1" x14ac:dyDescent="0.35">
      <c r="A16" s="193"/>
      <c r="B16" s="193"/>
      <c r="C16" s="406" t="s">
        <v>71</v>
      </c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7"/>
    </row>
    <row r="17" spans="1:41" ht="16.95" customHeight="1" x14ac:dyDescent="0.25">
      <c r="A17" s="345" t="s">
        <v>177</v>
      </c>
      <c r="B17" s="346"/>
      <c r="C17" s="285" t="str">
        <f>'p1'!C18</f>
        <v>haie3 face /ml</v>
      </c>
      <c r="D17" s="285"/>
      <c r="E17" s="286"/>
      <c r="F17" s="274" t="str">
        <f>'p1'!F18</f>
        <v>pelouse/m²</v>
      </c>
      <c r="G17" s="275"/>
      <c r="H17" s="276"/>
      <c r="I17" s="363" t="str">
        <f>'p1'!I18</f>
        <v>massif/m2</v>
      </c>
      <c r="J17" s="364"/>
      <c r="K17" s="365"/>
      <c r="L17" s="277" t="str">
        <f>'p1'!L18</f>
        <v>haie bocage/ml</v>
      </c>
      <c r="M17" s="278"/>
      <c r="N17" s="362"/>
      <c r="O17" s="287" t="str">
        <f>'p1'!O18</f>
        <v>talus et fauches/m²</v>
      </c>
      <c r="P17" s="288"/>
      <c r="Q17" s="289"/>
      <c r="R17" s="306" t="str">
        <f>'p1'!R18</f>
        <v>z naturelles/boisées</v>
      </c>
      <c r="S17" s="307"/>
      <c r="T17" s="308"/>
    </row>
    <row r="18" spans="1:41" ht="16.95" customHeight="1" x14ac:dyDescent="0.25">
      <c r="A18" s="347"/>
      <c r="B18" s="348"/>
      <c r="C18" s="259">
        <f>SUM(C21:E29)</f>
        <v>0</v>
      </c>
      <c r="D18" s="259"/>
      <c r="E18" s="260"/>
      <c r="F18" s="246">
        <f>SUM(F21:H29)</f>
        <v>0</v>
      </c>
      <c r="G18" s="259"/>
      <c r="H18" s="260"/>
      <c r="I18" s="246">
        <f>SUM(I21:K29)</f>
        <v>0</v>
      </c>
      <c r="J18" s="259"/>
      <c r="K18" s="260"/>
      <c r="L18" s="246">
        <f>SUM(L21:N29)</f>
        <v>0</v>
      </c>
      <c r="M18" s="259"/>
      <c r="N18" s="260"/>
      <c r="O18" s="246">
        <f>SUM(O21:Q29)</f>
        <v>0</v>
      </c>
      <c r="P18" s="259"/>
      <c r="Q18" s="260"/>
      <c r="R18" s="424">
        <f>SUM(R21:T29)</f>
        <v>0</v>
      </c>
      <c r="S18" s="425"/>
      <c r="T18" s="426"/>
    </row>
    <row r="19" spans="1:41" ht="16.95" customHeight="1" x14ac:dyDescent="0.25">
      <c r="A19" s="347"/>
      <c r="B19" s="348"/>
      <c r="C19" s="119" t="str">
        <f>C4</f>
        <v>code d'entretien</v>
      </c>
      <c r="D19" s="42"/>
      <c r="E19" s="44"/>
      <c r="F19" s="43" t="str">
        <f>F4</f>
        <v>code d'entretien</v>
      </c>
      <c r="G19" s="42"/>
      <c r="H19" s="44"/>
      <c r="I19" s="43" t="str">
        <f>I4</f>
        <v>code d'entretien</v>
      </c>
      <c r="J19" s="42"/>
      <c r="K19" s="44"/>
      <c r="L19" s="280" t="str">
        <f>L4</f>
        <v>code d'entretien</v>
      </c>
      <c r="M19" s="281"/>
      <c r="N19" s="283"/>
      <c r="O19" s="280" t="str">
        <f>O4</f>
        <v>code d'entretien</v>
      </c>
      <c r="P19" s="281"/>
      <c r="Q19" s="283"/>
      <c r="R19" s="243" t="str">
        <f>'P4'!$R$4</f>
        <v>code d'entretien</v>
      </c>
      <c r="S19" s="244"/>
      <c r="T19" s="245"/>
    </row>
    <row r="20" spans="1:41" ht="16.95" customHeight="1" x14ac:dyDescent="0.25">
      <c r="A20" s="349"/>
      <c r="B20" s="350"/>
      <c r="C20" s="120" t="str">
        <f>C5</f>
        <v>A</v>
      </c>
      <c r="D20" s="40" t="str">
        <f>D5</f>
        <v>B</v>
      </c>
      <c r="E20" s="46" t="str">
        <f>E5</f>
        <v>C</v>
      </c>
      <c r="F20" s="45" t="str">
        <f>F5</f>
        <v>A</v>
      </c>
      <c r="G20" s="11" t="str">
        <f>G5</f>
        <v>B</v>
      </c>
      <c r="H20" s="52" t="str">
        <f>H5</f>
        <v>C</v>
      </c>
      <c r="I20" s="45" t="str">
        <f>I5</f>
        <v>A</v>
      </c>
      <c r="J20" s="11" t="str">
        <f>J5</f>
        <v>B</v>
      </c>
      <c r="K20" s="52" t="str">
        <f>K5</f>
        <v>C</v>
      </c>
      <c r="L20" s="45" t="str">
        <f>L5</f>
        <v>A</v>
      </c>
      <c r="M20" s="11" t="str">
        <f>M5</f>
        <v>B</v>
      </c>
      <c r="N20" s="52" t="str">
        <f>N5</f>
        <v>C</v>
      </c>
      <c r="O20" s="45" t="str">
        <f>O5</f>
        <v>A</v>
      </c>
      <c r="P20" s="12" t="str">
        <f>P5</f>
        <v>B</v>
      </c>
      <c r="Q20" s="52" t="str">
        <f>Q5</f>
        <v>C</v>
      </c>
      <c r="R20" s="45" t="str">
        <f>'p1'!O21</f>
        <v>A</v>
      </c>
      <c r="S20" s="11" t="str">
        <f>'p1'!P21</f>
        <v>B</v>
      </c>
      <c r="T20" s="52" t="str">
        <f>'p1'!Q21</f>
        <v>C</v>
      </c>
    </row>
    <row r="21" spans="1:41" ht="16.95" customHeight="1" x14ac:dyDescent="0.25">
      <c r="A21" s="41">
        <f t="shared" ref="A21:B24" si="1">A6</f>
        <v>0</v>
      </c>
      <c r="B21" s="41">
        <f t="shared" si="1"/>
        <v>0</v>
      </c>
      <c r="C21" s="100"/>
      <c r="D21" s="10"/>
      <c r="E21" s="48"/>
      <c r="F21" s="47"/>
      <c r="G21" s="10"/>
      <c r="H21" s="48"/>
      <c r="I21" s="47"/>
      <c r="J21" s="10"/>
      <c r="K21" s="48"/>
      <c r="L21" s="47"/>
      <c r="M21" s="10"/>
      <c r="N21" s="48"/>
      <c r="O21" s="47"/>
      <c r="P21" s="10"/>
      <c r="Q21" s="48"/>
      <c r="R21" s="47"/>
      <c r="S21" s="10"/>
      <c r="T21" s="48"/>
    </row>
    <row r="22" spans="1:41" ht="16.95" customHeight="1" x14ac:dyDescent="0.25">
      <c r="A22" s="41">
        <f t="shared" si="1"/>
        <v>0</v>
      </c>
      <c r="B22" s="41">
        <f t="shared" si="1"/>
        <v>0</v>
      </c>
      <c r="C22" s="100"/>
      <c r="D22" s="10"/>
      <c r="E22" s="48"/>
      <c r="F22" s="47"/>
      <c r="G22" s="10"/>
      <c r="H22" s="48"/>
      <c r="I22" s="47"/>
      <c r="J22" s="10"/>
      <c r="K22" s="48"/>
      <c r="L22" s="47"/>
      <c r="M22" s="10"/>
      <c r="N22" s="48"/>
      <c r="O22" s="47"/>
      <c r="P22" s="10"/>
      <c r="Q22" s="48"/>
      <c r="R22" s="53"/>
      <c r="S22" s="1"/>
      <c r="T22" s="54"/>
    </row>
    <row r="23" spans="1:41" ht="16.95" customHeight="1" x14ac:dyDescent="0.25">
      <c r="A23" s="41">
        <f t="shared" si="1"/>
        <v>0</v>
      </c>
      <c r="B23" s="41">
        <f t="shared" si="1"/>
        <v>0</v>
      </c>
      <c r="C23" s="100"/>
      <c r="D23" s="10"/>
      <c r="E23" s="48"/>
      <c r="F23" s="47"/>
      <c r="G23" s="10"/>
      <c r="H23" s="48"/>
      <c r="I23" s="47"/>
      <c r="J23" s="10"/>
      <c r="K23" s="48"/>
      <c r="L23" s="47"/>
      <c r="M23" s="10"/>
      <c r="N23" s="48"/>
      <c r="O23" s="47"/>
      <c r="P23" s="10"/>
      <c r="Q23" s="48"/>
      <c r="R23" s="53"/>
      <c r="S23" s="1"/>
      <c r="T23" s="54"/>
    </row>
    <row r="24" spans="1:41" ht="16.95" customHeight="1" x14ac:dyDescent="0.25">
      <c r="A24" s="41">
        <f t="shared" si="1"/>
        <v>0</v>
      </c>
      <c r="B24" s="41">
        <f t="shared" si="1"/>
        <v>0</v>
      </c>
      <c r="C24" s="100"/>
      <c r="D24" s="10"/>
      <c r="E24" s="48"/>
      <c r="F24" s="47"/>
      <c r="G24" s="10"/>
      <c r="H24" s="48"/>
      <c r="I24" s="47"/>
      <c r="J24" s="10"/>
      <c r="K24" s="48"/>
      <c r="L24" s="47"/>
      <c r="M24" s="10"/>
      <c r="N24" s="48"/>
      <c r="O24" s="47"/>
      <c r="P24" s="10"/>
      <c r="Q24" s="48"/>
      <c r="R24" s="53"/>
      <c r="S24" s="1"/>
      <c r="T24" s="54"/>
    </row>
    <row r="25" spans="1:41" ht="16.95" customHeight="1" x14ac:dyDescent="0.25">
      <c r="A25" s="41"/>
      <c r="B25" s="41">
        <f>B10</f>
        <v>0</v>
      </c>
      <c r="C25" s="100"/>
      <c r="D25" s="10"/>
      <c r="E25" s="48"/>
      <c r="F25" s="47"/>
      <c r="G25" s="10"/>
      <c r="H25" s="48"/>
      <c r="I25" s="47"/>
      <c r="J25" s="10"/>
      <c r="K25" s="48"/>
      <c r="L25" s="47"/>
      <c r="M25" s="10"/>
      <c r="N25" s="48"/>
      <c r="O25" s="47"/>
      <c r="P25" s="10"/>
      <c r="Q25" s="48"/>
      <c r="R25" s="53"/>
      <c r="S25" s="1"/>
      <c r="T25" s="54"/>
    </row>
    <row r="26" spans="1:41" ht="16.95" customHeight="1" x14ac:dyDescent="0.25">
      <c r="A26" s="8"/>
      <c r="B26" s="8"/>
      <c r="C26" s="100"/>
      <c r="D26" s="10"/>
      <c r="E26" s="48"/>
      <c r="F26" s="47"/>
      <c r="G26" s="10"/>
      <c r="H26" s="48"/>
      <c r="I26" s="47"/>
      <c r="J26" s="10"/>
      <c r="K26" s="48"/>
      <c r="L26" s="47"/>
      <c r="M26" s="10"/>
      <c r="N26" s="48"/>
      <c r="O26" s="47"/>
      <c r="P26" s="10"/>
      <c r="Q26" s="48"/>
      <c r="R26" s="53"/>
      <c r="S26" s="1"/>
      <c r="T26" s="54"/>
    </row>
    <row r="27" spans="1:41" ht="16.95" customHeight="1" x14ac:dyDescent="0.25">
      <c r="A27" s="8"/>
      <c r="B27" s="8"/>
      <c r="C27" s="100"/>
      <c r="D27" s="10"/>
      <c r="E27" s="48"/>
      <c r="F27" s="47"/>
      <c r="G27" s="10"/>
      <c r="H27" s="48"/>
      <c r="I27" s="47"/>
      <c r="J27" s="10"/>
      <c r="K27" s="48"/>
      <c r="L27" s="47"/>
      <c r="M27" s="10"/>
      <c r="N27" s="48"/>
      <c r="O27" s="47"/>
      <c r="P27" s="10"/>
      <c r="Q27" s="48"/>
      <c r="R27" s="53"/>
      <c r="S27" s="1"/>
      <c r="T27" s="54"/>
    </row>
    <row r="28" spans="1:41" ht="16.95" customHeight="1" x14ac:dyDescent="0.25">
      <c r="A28" s="41"/>
      <c r="B28" s="41"/>
      <c r="C28" s="100"/>
      <c r="D28" s="10"/>
      <c r="E28" s="48"/>
      <c r="F28" s="47"/>
      <c r="G28" s="10"/>
      <c r="H28" s="48"/>
      <c r="I28" s="47"/>
      <c r="J28" s="10"/>
      <c r="K28" s="48"/>
      <c r="L28" s="47"/>
      <c r="M28" s="10"/>
      <c r="N28" s="48"/>
      <c r="O28" s="47"/>
      <c r="P28" s="10"/>
      <c r="Q28" s="48"/>
      <c r="R28" s="53"/>
      <c r="S28" s="1"/>
      <c r="T28" s="54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</row>
    <row r="29" spans="1:41" ht="16.95" customHeight="1" x14ac:dyDescent="0.25">
      <c r="A29" s="41"/>
      <c r="B29" s="41"/>
      <c r="C29" s="100"/>
      <c r="D29" s="10"/>
      <c r="E29" s="48"/>
      <c r="F29" s="47"/>
      <c r="G29" s="10"/>
      <c r="H29" s="48"/>
      <c r="I29" s="47"/>
      <c r="J29" s="10"/>
      <c r="K29" s="48"/>
      <c r="L29" s="47"/>
      <c r="M29" s="10"/>
      <c r="N29" s="48"/>
      <c r="O29" s="47"/>
      <c r="P29" s="10"/>
      <c r="Q29" s="48"/>
      <c r="R29" s="53"/>
      <c r="S29" s="1"/>
      <c r="T29" s="54"/>
    </row>
    <row r="30" spans="1:41" ht="16.95" customHeight="1" thickBot="1" x14ac:dyDescent="0.35">
      <c r="A30" s="441" t="s">
        <v>60</v>
      </c>
      <c r="B30" s="441"/>
      <c r="C30" s="133">
        <f t="shared" ref="C30:T30" si="2">SUM(C21:C29)</f>
        <v>0</v>
      </c>
      <c r="D30" s="92">
        <f t="shared" si="2"/>
        <v>0</v>
      </c>
      <c r="E30" s="93">
        <f t="shared" si="2"/>
        <v>0</v>
      </c>
      <c r="F30" s="91">
        <f t="shared" si="2"/>
        <v>0</v>
      </c>
      <c r="G30" s="92">
        <f t="shared" si="2"/>
        <v>0</v>
      </c>
      <c r="H30" s="93">
        <f t="shared" si="2"/>
        <v>0</v>
      </c>
      <c r="I30" s="91">
        <f t="shared" si="2"/>
        <v>0</v>
      </c>
      <c r="J30" s="92">
        <f t="shared" si="2"/>
        <v>0</v>
      </c>
      <c r="K30" s="93">
        <f t="shared" si="2"/>
        <v>0</v>
      </c>
      <c r="L30" s="91">
        <f t="shared" si="2"/>
        <v>0</v>
      </c>
      <c r="M30" s="92">
        <f t="shared" si="2"/>
        <v>0</v>
      </c>
      <c r="N30" s="93">
        <f t="shared" si="2"/>
        <v>0</v>
      </c>
      <c r="O30" s="91">
        <f t="shared" si="2"/>
        <v>0</v>
      </c>
      <c r="P30" s="92">
        <f t="shared" si="2"/>
        <v>0</v>
      </c>
      <c r="Q30" s="93">
        <f t="shared" si="2"/>
        <v>0</v>
      </c>
      <c r="R30" s="91">
        <f t="shared" si="2"/>
        <v>0</v>
      </c>
      <c r="S30" s="92">
        <f t="shared" si="2"/>
        <v>0</v>
      </c>
      <c r="T30" s="93">
        <f t="shared" si="2"/>
        <v>0</v>
      </c>
    </row>
    <row r="31" spans="1:41" ht="15" customHeight="1" x14ac:dyDescent="0.25">
      <c r="A31" s="149" t="s">
        <v>44</v>
      </c>
      <c r="B31" s="332" t="s">
        <v>109</v>
      </c>
      <c r="C31" s="333"/>
      <c r="D31" s="333"/>
      <c r="E31" s="333"/>
      <c r="F31" s="333"/>
      <c r="G31" s="333"/>
      <c r="H31" s="333"/>
      <c r="I31" s="333"/>
      <c r="J31" s="333"/>
      <c r="K31" s="333"/>
      <c r="L31" s="334"/>
      <c r="M31" s="314" t="s">
        <v>105</v>
      </c>
      <c r="N31" s="315"/>
      <c r="O31" s="315"/>
      <c r="P31" s="315"/>
      <c r="Q31" s="316"/>
      <c r="R31" s="326">
        <f>SUM(C3,F3,L3)</f>
        <v>0</v>
      </c>
      <c r="S31" s="327"/>
      <c r="T31" s="328"/>
    </row>
    <row r="32" spans="1:41" ht="15" customHeight="1" x14ac:dyDescent="0.25">
      <c r="A32" s="150" t="s">
        <v>45</v>
      </c>
      <c r="B32" s="335" t="s">
        <v>107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7"/>
      <c r="M32" s="317" t="s">
        <v>106</v>
      </c>
      <c r="N32" s="318"/>
      <c r="O32" s="318"/>
      <c r="P32" s="318"/>
      <c r="Q32" s="319"/>
      <c r="R32" s="309">
        <f>SUM(F18,I18,O18,R18)</f>
        <v>0</v>
      </c>
      <c r="S32" s="259"/>
      <c r="T32" s="260"/>
    </row>
    <row r="33" spans="1:20" ht="15" customHeight="1" x14ac:dyDescent="0.25">
      <c r="A33" s="151" t="s">
        <v>46</v>
      </c>
      <c r="B33" s="309" t="s">
        <v>108</v>
      </c>
      <c r="C33" s="259"/>
      <c r="D33" s="259"/>
      <c r="E33" s="259"/>
      <c r="F33" s="259"/>
      <c r="G33" s="259"/>
      <c r="H33" s="259"/>
      <c r="I33" s="259"/>
      <c r="J33" s="259"/>
      <c r="K33" s="259"/>
      <c r="L33" s="310"/>
      <c r="M33" s="320" t="s">
        <v>110</v>
      </c>
      <c r="N33" s="321"/>
      <c r="O33" s="321"/>
      <c r="P33" s="321"/>
      <c r="Q33" s="322"/>
      <c r="R33" s="309">
        <f>SUM(C18,L18)</f>
        <v>0</v>
      </c>
      <c r="S33" s="259"/>
      <c r="T33" s="260"/>
    </row>
    <row r="34" spans="1:20" ht="31.2" customHeight="1" thickBot="1" x14ac:dyDescent="0.3">
      <c r="A34" s="152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3"/>
      <c r="M34" s="323" t="s">
        <v>102</v>
      </c>
      <c r="N34" s="324"/>
      <c r="O34" s="324"/>
      <c r="P34" s="324"/>
      <c r="Q34" s="325"/>
      <c r="R34" s="329">
        <f>SUM(R31:T33)</f>
        <v>0</v>
      </c>
      <c r="S34" s="330"/>
      <c r="T34" s="331"/>
    </row>
    <row r="35" spans="1:20" ht="16.95" customHeight="1" x14ac:dyDescent="0.25"/>
    <row r="36" spans="1:20" ht="16.95" customHeight="1" x14ac:dyDescent="0.25"/>
    <row r="37" spans="1:20" ht="16.95" customHeight="1" x14ac:dyDescent="0.25"/>
    <row r="38" spans="1:20" ht="16.95" customHeight="1" x14ac:dyDescent="0.25"/>
    <row r="39" spans="1:20" ht="16.95" customHeight="1" x14ac:dyDescent="0.25"/>
    <row r="40" spans="1:20" ht="16.95" customHeight="1" x14ac:dyDescent="0.25"/>
    <row r="41" spans="1:20" ht="16.95" customHeight="1" x14ac:dyDescent="0.25"/>
    <row r="42" spans="1:20" ht="16.95" customHeight="1" x14ac:dyDescent="0.25"/>
    <row r="43" spans="1:20" ht="16.95" customHeight="1" x14ac:dyDescent="0.25"/>
    <row r="44" spans="1:20" ht="16.95" customHeight="1" x14ac:dyDescent="0.25"/>
    <row r="45" spans="1:20" ht="16.95" customHeight="1" x14ac:dyDescent="0.25"/>
    <row r="46" spans="1:20" ht="16.95" customHeight="1" x14ac:dyDescent="0.25"/>
    <row r="47" spans="1:20" ht="16.95" customHeight="1" x14ac:dyDescent="0.25"/>
    <row r="48" spans="1:20" ht="16.95" customHeight="1" x14ac:dyDescent="0.25"/>
    <row r="49" ht="16.95" customHeight="1" x14ac:dyDescent="0.25"/>
    <row r="50" ht="16.95" customHeight="1" x14ac:dyDescent="0.25"/>
    <row r="51" ht="16.95" customHeight="1" x14ac:dyDescent="0.25"/>
    <row r="52" ht="16.95" customHeight="1" x14ac:dyDescent="0.25"/>
    <row r="53" ht="16.95" customHeight="1" x14ac:dyDescent="0.25"/>
    <row r="54" ht="16.95" customHeight="1" x14ac:dyDescent="0.25"/>
    <row r="55" ht="16.95" customHeight="1" x14ac:dyDescent="0.25"/>
    <row r="56" ht="16.95" customHeight="1" x14ac:dyDescent="0.25"/>
    <row r="57" ht="16.95" customHeight="1" x14ac:dyDescent="0.25"/>
    <row r="58" ht="16.95" customHeight="1" x14ac:dyDescent="0.25"/>
    <row r="59" ht="16.95" customHeight="1" x14ac:dyDescent="0.25"/>
    <row r="60" ht="16.95" customHeight="1" x14ac:dyDescent="0.25"/>
    <row r="61" ht="16.95" customHeight="1" x14ac:dyDescent="0.25"/>
    <row r="62" ht="16.95" customHeight="1" x14ac:dyDescent="0.25"/>
    <row r="63" ht="16.95" customHeight="1" x14ac:dyDescent="0.25"/>
    <row r="64" ht="16.95" customHeight="1" x14ac:dyDescent="0.25"/>
    <row r="65" ht="16.95" customHeight="1" x14ac:dyDescent="0.25"/>
    <row r="66" ht="16.95" customHeight="1" x14ac:dyDescent="0.25"/>
    <row r="67" ht="16.95" customHeight="1" x14ac:dyDescent="0.25"/>
    <row r="68" ht="16.95" customHeight="1" x14ac:dyDescent="0.25"/>
    <row r="69" ht="16.95" customHeight="1" x14ac:dyDescent="0.25"/>
    <row r="70" ht="16.95" customHeight="1" x14ac:dyDescent="0.25"/>
    <row r="71" ht="16.95" customHeight="1" x14ac:dyDescent="0.25"/>
    <row r="72" ht="16.95" customHeight="1" x14ac:dyDescent="0.25"/>
    <row r="73" ht="16.95" customHeight="1" x14ac:dyDescent="0.25"/>
    <row r="74" ht="16.95" customHeight="1" x14ac:dyDescent="0.25"/>
    <row r="75" ht="16.95" customHeight="1" x14ac:dyDescent="0.25"/>
    <row r="76" ht="16.95" customHeight="1" x14ac:dyDescent="0.25"/>
    <row r="77" ht="16.95" customHeight="1" x14ac:dyDescent="0.25"/>
    <row r="78" ht="16.95" customHeight="1" x14ac:dyDescent="0.25"/>
    <row r="79" ht="16.95" customHeight="1" x14ac:dyDescent="0.25"/>
    <row r="80" ht="16.95" customHeight="1" x14ac:dyDescent="0.25"/>
    <row r="81" ht="16.95" customHeight="1" x14ac:dyDescent="0.25"/>
    <row r="82" ht="16.95" customHeight="1" x14ac:dyDescent="0.25"/>
    <row r="83" ht="16.95" customHeight="1" x14ac:dyDescent="0.25"/>
    <row r="84" ht="16.95" customHeight="1" x14ac:dyDescent="0.25"/>
    <row r="85" ht="16.95" customHeight="1" x14ac:dyDescent="0.25"/>
    <row r="86" ht="16.95" customHeight="1" x14ac:dyDescent="0.25"/>
    <row r="87" ht="16.95" customHeight="1" x14ac:dyDescent="0.25"/>
    <row r="88" ht="16.95" customHeight="1" x14ac:dyDescent="0.25"/>
    <row r="89" ht="16.95" customHeight="1" x14ac:dyDescent="0.25"/>
    <row r="90" ht="16.95" customHeight="1" x14ac:dyDescent="0.25"/>
    <row r="91" ht="16.95" customHeight="1" x14ac:dyDescent="0.25"/>
    <row r="92" ht="16.95" customHeight="1" x14ac:dyDescent="0.25"/>
    <row r="93" ht="16.95" customHeight="1" x14ac:dyDescent="0.25"/>
    <row r="94" ht="16.95" customHeight="1" x14ac:dyDescent="0.25"/>
    <row r="95" ht="16.95" customHeight="1" x14ac:dyDescent="0.25"/>
    <row r="96" ht="16.95" customHeight="1" x14ac:dyDescent="0.25"/>
    <row r="97" ht="16.95" customHeight="1" x14ac:dyDescent="0.25"/>
    <row r="98" ht="16.95" customHeight="1" x14ac:dyDescent="0.25"/>
    <row r="99" ht="16.95" customHeight="1" x14ac:dyDescent="0.25"/>
    <row r="100" ht="16.95" customHeight="1" x14ac:dyDescent="0.25"/>
    <row r="101" ht="16.95" customHeight="1" x14ac:dyDescent="0.25"/>
    <row r="102" ht="16.95" customHeight="1" x14ac:dyDescent="0.25"/>
    <row r="103" ht="16.95" customHeight="1" x14ac:dyDescent="0.25"/>
    <row r="104" ht="16.95" customHeight="1" x14ac:dyDescent="0.25"/>
    <row r="105" ht="16.95" customHeight="1" x14ac:dyDescent="0.25"/>
    <row r="106" ht="16.95" customHeight="1" x14ac:dyDescent="0.25"/>
    <row r="107" ht="16.95" customHeight="1" x14ac:dyDescent="0.25"/>
    <row r="108" ht="16.95" customHeight="1" x14ac:dyDescent="0.25"/>
    <row r="109" ht="16.95" customHeight="1" x14ac:dyDescent="0.25"/>
    <row r="110" ht="16.95" customHeight="1" x14ac:dyDescent="0.25"/>
    <row r="111" ht="16.95" customHeight="1" x14ac:dyDescent="0.25"/>
    <row r="112" ht="16.95" customHeight="1" x14ac:dyDescent="0.25"/>
    <row r="113" ht="16.95" customHeight="1" x14ac:dyDescent="0.25"/>
    <row r="114" ht="16.95" customHeight="1" x14ac:dyDescent="0.25"/>
    <row r="115" ht="16.95" customHeight="1" x14ac:dyDescent="0.25"/>
    <row r="116" ht="16.95" customHeight="1" x14ac:dyDescent="0.25"/>
    <row r="117" ht="16.95" customHeight="1" x14ac:dyDescent="0.25"/>
    <row r="118" ht="16.95" customHeight="1" x14ac:dyDescent="0.25"/>
    <row r="119" ht="16.95" customHeight="1" x14ac:dyDescent="0.25"/>
    <row r="120" ht="16.95" customHeight="1" x14ac:dyDescent="0.25"/>
    <row r="121" ht="16.95" customHeight="1" x14ac:dyDescent="0.25"/>
    <row r="122" ht="16.95" customHeight="1" x14ac:dyDescent="0.25"/>
    <row r="123" ht="16.95" customHeight="1" x14ac:dyDescent="0.25"/>
    <row r="124" ht="16.95" customHeight="1" x14ac:dyDescent="0.25"/>
  </sheetData>
  <mergeCells count="52">
    <mergeCell ref="I4:K4"/>
    <mergeCell ref="O17:Q17"/>
    <mergeCell ref="R4:T4"/>
    <mergeCell ref="R19:T19"/>
    <mergeCell ref="R18:T18"/>
    <mergeCell ref="R17:T17"/>
    <mergeCell ref="L19:N19"/>
    <mergeCell ref="I3:K3"/>
    <mergeCell ref="L4:N4"/>
    <mergeCell ref="C4:E4"/>
    <mergeCell ref="O18:Q18"/>
    <mergeCell ref="O19:Q19"/>
    <mergeCell ref="O3:Q3"/>
    <mergeCell ref="C18:E18"/>
    <mergeCell ref="L18:N18"/>
    <mergeCell ref="F4:H4"/>
    <mergeCell ref="I18:K18"/>
    <mergeCell ref="F18:H18"/>
    <mergeCell ref="C17:E17"/>
    <mergeCell ref="F17:H17"/>
    <mergeCell ref="C16:T16"/>
    <mergeCell ref="L17:N17"/>
    <mergeCell ref="I17:K17"/>
    <mergeCell ref="A30:B30"/>
    <mergeCell ref="B34:L34"/>
    <mergeCell ref="M34:Q34"/>
    <mergeCell ref="R34:T34"/>
    <mergeCell ref="B31:L31"/>
    <mergeCell ref="M31:Q31"/>
    <mergeCell ref="R33:T33"/>
    <mergeCell ref="R31:T31"/>
    <mergeCell ref="M32:Q32"/>
    <mergeCell ref="R32:T32"/>
    <mergeCell ref="B33:L33"/>
    <mergeCell ref="M33:Q33"/>
    <mergeCell ref="B32:L32"/>
    <mergeCell ref="A1:T1"/>
    <mergeCell ref="A2:B5"/>
    <mergeCell ref="V28:AO28"/>
    <mergeCell ref="A15:B15"/>
    <mergeCell ref="A17:B20"/>
    <mergeCell ref="L2:N2"/>
    <mergeCell ref="R2:T2"/>
    <mergeCell ref="C2:E2"/>
    <mergeCell ref="O2:Q2"/>
    <mergeCell ref="C3:E3"/>
    <mergeCell ref="O4:Q4"/>
    <mergeCell ref="R3:T3"/>
    <mergeCell ref="L3:N3"/>
    <mergeCell ref="F2:H2"/>
    <mergeCell ref="I2:K2"/>
    <mergeCell ref="F3:H3"/>
  </mergeCells>
  <phoneticPr fontId="9" type="noConversion"/>
  <pageMargins left="0.31496062992125984" right="0.19685039370078741" top="0" bottom="0.51181102362204722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opLeftCell="A11" zoomScale="90" zoomScaleNormal="90" workbookViewId="0">
      <selection activeCell="F30" sqref="F30"/>
    </sheetView>
  </sheetViews>
  <sheetFormatPr baseColWidth="10" defaultRowHeight="13.2" x14ac:dyDescent="0.25"/>
  <cols>
    <col min="1" max="1" width="6.109375" customWidth="1"/>
    <col min="2" max="2" width="4.33203125" customWidth="1"/>
    <col min="3" max="20" width="7.33203125" customWidth="1"/>
    <col min="21" max="21" width="8" customWidth="1"/>
    <col min="22" max="22" width="13.88671875" bestFit="1" customWidth="1"/>
    <col min="32" max="36" width="11.5546875" customWidth="1"/>
  </cols>
  <sheetData>
    <row r="1" spans="1:20" ht="21.6" customHeight="1" thickBot="1" x14ac:dyDescent="0.35">
      <c r="A1" s="458">
        <v>2021</v>
      </c>
      <c r="B1" s="458"/>
      <c r="C1" s="459" t="s">
        <v>24</v>
      </c>
      <c r="D1" s="459"/>
      <c r="E1" s="459"/>
      <c r="F1" s="459"/>
      <c r="G1" s="459"/>
      <c r="H1" s="459"/>
      <c r="I1" s="459"/>
      <c r="J1" s="459"/>
      <c r="K1" s="459"/>
      <c r="L1" s="290"/>
      <c r="M1" s="290"/>
      <c r="N1" s="290"/>
      <c r="O1" s="290"/>
      <c r="P1" s="290"/>
      <c r="Q1" s="290"/>
      <c r="R1" s="290"/>
      <c r="S1" s="290"/>
      <c r="T1" s="291"/>
    </row>
    <row r="2" spans="1:20" ht="21.6" customHeight="1" x14ac:dyDescent="0.25">
      <c r="A2" s="458"/>
      <c r="B2" s="458"/>
      <c r="C2" s="298" t="str">
        <f>'p1'!C2</f>
        <v>stabilisé/m2</v>
      </c>
      <c r="D2" s="299"/>
      <c r="E2" s="300"/>
      <c r="F2" s="301" t="str">
        <f>'p1'!F2</f>
        <v>dallage/m2</v>
      </c>
      <c r="G2" s="302"/>
      <c r="H2" s="303"/>
      <c r="I2" s="295" t="str">
        <f>'p1'!I2</f>
        <v>bordure/ml</v>
      </c>
      <c r="J2" s="296"/>
      <c r="K2" s="297"/>
      <c r="L2" s="265" t="str">
        <f>'p1'!L2</f>
        <v>voirie/parking/m2</v>
      </c>
      <c r="M2" s="266"/>
      <c r="N2" s="267"/>
      <c r="O2" s="261" t="str">
        <f>'p1'!O2</f>
        <v>pied de mur/ml</v>
      </c>
      <c r="P2" s="262"/>
      <c r="Q2" s="436"/>
      <c r="R2" s="292" t="str">
        <f>'p1'!R2</f>
        <v>patio fermé/unité /m²</v>
      </c>
      <c r="S2" s="293"/>
      <c r="T2" s="294"/>
    </row>
    <row r="3" spans="1:20" ht="21.6" customHeight="1" x14ac:dyDescent="0.25">
      <c r="A3" s="458"/>
      <c r="B3" s="458"/>
      <c r="C3" s="251">
        <f>SUM(C6:E19)</f>
        <v>7914</v>
      </c>
      <c r="D3" s="252"/>
      <c r="E3" s="257"/>
      <c r="F3" s="454">
        <f>SUM(F6:H19)</f>
        <v>4764</v>
      </c>
      <c r="G3" s="455"/>
      <c r="H3" s="456"/>
      <c r="I3" s="454">
        <f>SUM(I6:K19)</f>
        <v>23556</v>
      </c>
      <c r="J3" s="455"/>
      <c r="K3" s="457"/>
      <c r="L3" s="460">
        <f>SUM(L6:N19)</f>
        <v>85365</v>
      </c>
      <c r="M3" s="455"/>
      <c r="N3" s="457"/>
      <c r="O3" s="461">
        <f>SUM(O6:Q19)</f>
        <v>8796</v>
      </c>
      <c r="P3" s="462"/>
      <c r="Q3" s="463"/>
      <c r="R3" s="460">
        <f>SUM(R6:T19)</f>
        <v>1757</v>
      </c>
      <c r="S3" s="455"/>
      <c r="T3" s="457"/>
    </row>
    <row r="4" spans="1:20" ht="21.6" customHeight="1" x14ac:dyDescent="0.25">
      <c r="A4" s="458"/>
      <c r="B4" s="458"/>
      <c r="C4" s="304" t="s">
        <v>59</v>
      </c>
      <c r="D4" s="249"/>
      <c r="E4" s="250"/>
      <c r="F4" s="248" t="s">
        <v>59</v>
      </c>
      <c r="G4" s="249"/>
      <c r="H4" s="250"/>
      <c r="I4" s="248" t="s">
        <v>59</v>
      </c>
      <c r="J4" s="249"/>
      <c r="K4" s="305"/>
      <c r="L4" s="304" t="s">
        <v>59</v>
      </c>
      <c r="M4" s="249"/>
      <c r="N4" s="305"/>
      <c r="O4" s="304" t="s">
        <v>59</v>
      </c>
      <c r="P4" s="249"/>
      <c r="Q4" s="305"/>
      <c r="R4" s="248" t="s">
        <v>59</v>
      </c>
      <c r="S4" s="249"/>
      <c r="T4" s="305"/>
    </row>
    <row r="5" spans="1:20" ht="21.6" customHeight="1" x14ac:dyDescent="0.25">
      <c r="A5" s="458"/>
      <c r="B5" s="458"/>
      <c r="C5" s="80" t="s">
        <v>44</v>
      </c>
      <c r="D5" s="9" t="s">
        <v>45</v>
      </c>
      <c r="E5" s="63" t="s">
        <v>46</v>
      </c>
      <c r="F5" s="58" t="s">
        <v>44</v>
      </c>
      <c r="G5" s="9" t="s">
        <v>45</v>
      </c>
      <c r="H5" s="63" t="s">
        <v>46</v>
      </c>
      <c r="I5" s="58" t="s">
        <v>44</v>
      </c>
      <c r="J5" s="9" t="s">
        <v>45</v>
      </c>
      <c r="K5" s="59" t="s">
        <v>46</v>
      </c>
      <c r="L5" s="80" t="s">
        <v>44</v>
      </c>
      <c r="M5" s="9" t="s">
        <v>45</v>
      </c>
      <c r="N5" s="59" t="s">
        <v>46</v>
      </c>
      <c r="O5" s="80" t="s">
        <v>44</v>
      </c>
      <c r="P5" s="9" t="s">
        <v>45</v>
      </c>
      <c r="Q5" s="59" t="s">
        <v>46</v>
      </c>
      <c r="R5" s="58" t="s">
        <v>44</v>
      </c>
      <c r="S5" s="9" t="s">
        <v>45</v>
      </c>
      <c r="T5" s="59" t="s">
        <v>46</v>
      </c>
    </row>
    <row r="6" spans="1:20" ht="21.6" customHeight="1" x14ac:dyDescent="0.25">
      <c r="A6" s="442" t="s">
        <v>122</v>
      </c>
      <c r="B6" s="443"/>
      <c r="C6" s="94">
        <f>SUM('p1'!C15)</f>
        <v>0</v>
      </c>
      <c r="D6" s="94">
        <f>SUM('p1'!D15)</f>
        <v>748</v>
      </c>
      <c r="E6" s="94">
        <f>SUM('p1'!E15)</f>
        <v>339</v>
      </c>
      <c r="F6" s="94">
        <f>SUM('p1'!F15)</f>
        <v>131</v>
      </c>
      <c r="G6" s="94">
        <f>SUM('p1'!G15)</f>
        <v>0</v>
      </c>
      <c r="H6" s="94">
        <f>SUM('p1'!H15)</f>
        <v>0</v>
      </c>
      <c r="I6" s="94">
        <f>SUM('p1'!I15)</f>
        <v>0</v>
      </c>
      <c r="J6" s="94">
        <f>SUM('p1'!J15)</f>
        <v>2785</v>
      </c>
      <c r="K6" s="94">
        <f>SUM('p1'!K15)</f>
        <v>0</v>
      </c>
      <c r="L6" s="94">
        <f>SUM('p1'!L15)</f>
        <v>0</v>
      </c>
      <c r="M6" s="94">
        <f>SUM('p1'!M15)</f>
        <v>5916</v>
      </c>
      <c r="N6" s="94">
        <f>SUM('p1'!N15)</f>
        <v>0</v>
      </c>
      <c r="O6" s="94">
        <f>SUM('p1'!O15)</f>
        <v>0</v>
      </c>
      <c r="P6" s="94">
        <f>SUM('p1'!P15)</f>
        <v>1493</v>
      </c>
      <c r="Q6" s="94">
        <f>SUM('p1'!Q15)</f>
        <v>0</v>
      </c>
      <c r="R6" s="94">
        <f>SUM('p1'!R15)</f>
        <v>0</v>
      </c>
      <c r="S6" s="94">
        <f>SUM('p1'!S15)</f>
        <v>0</v>
      </c>
      <c r="T6" s="95">
        <f>SUM('p1'!T15)</f>
        <v>0</v>
      </c>
    </row>
    <row r="7" spans="1:20" ht="21.6" customHeight="1" x14ac:dyDescent="0.25">
      <c r="A7" s="442" t="s">
        <v>123</v>
      </c>
      <c r="B7" s="443"/>
      <c r="C7" s="94">
        <f>'p2'!C15</f>
        <v>0</v>
      </c>
      <c r="D7" s="94">
        <f>'p2'!D15</f>
        <v>0</v>
      </c>
      <c r="E7" s="94">
        <f>'p2'!E15</f>
        <v>120</v>
      </c>
      <c r="F7" s="94">
        <f>'p2'!F15</f>
        <v>0</v>
      </c>
      <c r="G7" s="94">
        <f>'p2'!G15</f>
        <v>25</v>
      </c>
      <c r="H7" s="94">
        <f>'p2'!H15</f>
        <v>0</v>
      </c>
      <c r="I7" s="94">
        <f>'p2'!I15</f>
        <v>0</v>
      </c>
      <c r="J7" s="94">
        <f>'p2'!J15</f>
        <v>1738</v>
      </c>
      <c r="K7" s="94">
        <f>'p2'!K15</f>
        <v>0</v>
      </c>
      <c r="L7" s="94">
        <f>'p2'!L15</f>
        <v>0</v>
      </c>
      <c r="M7" s="94">
        <f>'p2'!M15</f>
        <v>6423</v>
      </c>
      <c r="N7" s="94">
        <f>'p2'!N15</f>
        <v>0</v>
      </c>
      <c r="O7" s="94">
        <f>'p2'!O15</f>
        <v>0</v>
      </c>
      <c r="P7" s="94">
        <f>'p2'!P15</f>
        <v>406</v>
      </c>
      <c r="Q7" s="94">
        <f>'p2'!Q15</f>
        <v>0</v>
      </c>
      <c r="R7" s="94">
        <f>'p2'!R15</f>
        <v>0</v>
      </c>
      <c r="S7" s="94">
        <f>'p2'!S15</f>
        <v>0</v>
      </c>
      <c r="T7" s="94">
        <f>'p2'!T15</f>
        <v>0</v>
      </c>
    </row>
    <row r="8" spans="1:20" ht="21.6" customHeight="1" x14ac:dyDescent="0.25">
      <c r="A8" s="442" t="s">
        <v>124</v>
      </c>
      <c r="B8" s="443"/>
      <c r="C8" s="94">
        <f>'p3'!C15</f>
        <v>0</v>
      </c>
      <c r="D8" s="94">
        <f>'p3'!D15</f>
        <v>1244</v>
      </c>
      <c r="E8" s="94">
        <f>'p3'!E15</f>
        <v>0</v>
      </c>
      <c r="F8" s="94">
        <f>'p3'!F15</f>
        <v>0</v>
      </c>
      <c r="G8" s="94">
        <f>'p3'!G15</f>
        <v>325</v>
      </c>
      <c r="H8" s="94">
        <f>'p3'!H15</f>
        <v>150</v>
      </c>
      <c r="I8" s="94">
        <f>'p3'!I15</f>
        <v>0</v>
      </c>
      <c r="J8" s="94">
        <f>'p3'!J15</f>
        <v>2407</v>
      </c>
      <c r="K8" s="94">
        <f>'p3'!K15</f>
        <v>0</v>
      </c>
      <c r="L8" s="94">
        <f>'p3'!L15</f>
        <v>0</v>
      </c>
      <c r="M8" s="94">
        <f>'p3'!M15</f>
        <v>12761</v>
      </c>
      <c r="N8" s="94">
        <f>'p3'!N15</f>
        <v>0</v>
      </c>
      <c r="O8" s="94">
        <f>'p3'!O15</f>
        <v>0</v>
      </c>
      <c r="P8" s="94">
        <f>'p3'!P15</f>
        <v>856</v>
      </c>
      <c r="Q8" s="94">
        <f>'p3'!Q15</f>
        <v>0</v>
      </c>
      <c r="R8" s="94">
        <f>'p3'!R15</f>
        <v>0</v>
      </c>
      <c r="S8" s="94">
        <f>'p3'!S15</f>
        <v>1</v>
      </c>
      <c r="T8" s="94">
        <f>'p3'!T15</f>
        <v>0</v>
      </c>
    </row>
    <row r="9" spans="1:20" ht="21.6" customHeight="1" x14ac:dyDescent="0.25">
      <c r="A9" s="442" t="s">
        <v>125</v>
      </c>
      <c r="B9" s="443"/>
      <c r="C9" s="94">
        <f>'P4'!C15</f>
        <v>0</v>
      </c>
      <c r="D9" s="94">
        <f>'P4'!D15</f>
        <v>146</v>
      </c>
      <c r="E9" s="94">
        <f>'P4'!E15</f>
        <v>1624</v>
      </c>
      <c r="F9" s="94">
        <f>'P4'!F15</f>
        <v>0</v>
      </c>
      <c r="G9" s="94">
        <f>'P4'!G15</f>
        <v>0</v>
      </c>
      <c r="H9" s="94">
        <f>'P4'!H15</f>
        <v>0</v>
      </c>
      <c r="I9" s="94">
        <f>'P4'!I15</f>
        <v>0</v>
      </c>
      <c r="J9" s="94">
        <f>'P4'!J15</f>
        <v>1127</v>
      </c>
      <c r="K9" s="94">
        <f>'P4'!K15</f>
        <v>0</v>
      </c>
      <c r="L9" s="94">
        <f>'P4'!L15</f>
        <v>0</v>
      </c>
      <c r="M9" s="94">
        <f>'P4'!M15</f>
        <v>5463</v>
      </c>
      <c r="N9" s="94">
        <f>'P4'!N15</f>
        <v>0</v>
      </c>
      <c r="O9" s="94">
        <f>'P4'!O15</f>
        <v>0</v>
      </c>
      <c r="P9" s="94">
        <f>'P4'!P15</f>
        <v>446</v>
      </c>
      <c r="Q9" s="94">
        <f>'P4'!Q15</f>
        <v>0</v>
      </c>
      <c r="R9" s="94">
        <f>'P4'!R15</f>
        <v>1</v>
      </c>
      <c r="S9" s="94">
        <f>'P4'!S15</f>
        <v>0</v>
      </c>
      <c r="T9" s="94">
        <f>'P4'!T15</f>
        <v>0</v>
      </c>
    </row>
    <row r="10" spans="1:20" ht="21.6" customHeight="1" x14ac:dyDescent="0.25">
      <c r="A10" s="442" t="s">
        <v>126</v>
      </c>
      <c r="B10" s="443"/>
      <c r="C10" s="94">
        <f>'p5'!C15</f>
        <v>0</v>
      </c>
      <c r="D10" s="94">
        <f>'p5'!D15</f>
        <v>0</v>
      </c>
      <c r="E10" s="94">
        <f>'p5'!E15</f>
        <v>1410</v>
      </c>
      <c r="F10" s="94">
        <f>'p5'!F15</f>
        <v>0</v>
      </c>
      <c r="G10" s="94">
        <f>'p5'!G15</f>
        <v>556</v>
      </c>
      <c r="H10" s="94">
        <f>'p5'!H15</f>
        <v>0</v>
      </c>
      <c r="I10" s="94">
        <f>'p5'!I15</f>
        <v>0</v>
      </c>
      <c r="J10" s="94">
        <f>'p5'!J15</f>
        <v>1937</v>
      </c>
      <c r="K10" s="94">
        <f>'p5'!K15</f>
        <v>0</v>
      </c>
      <c r="L10" s="94">
        <f>'p5'!L15</f>
        <v>0</v>
      </c>
      <c r="M10" s="94">
        <f>'p5'!M15</f>
        <v>10773</v>
      </c>
      <c r="N10" s="94">
        <f>'p5'!N15</f>
        <v>0</v>
      </c>
      <c r="O10" s="94">
        <f>'p5'!O15</f>
        <v>0</v>
      </c>
      <c r="P10" s="94">
        <f>'p5'!P15</f>
        <v>153</v>
      </c>
      <c r="Q10" s="94">
        <f>'p5'!Q15</f>
        <v>0</v>
      </c>
      <c r="R10" s="94">
        <f>'p5'!R15</f>
        <v>0</v>
      </c>
      <c r="S10" s="94">
        <f>'p5'!S15</f>
        <v>0</v>
      </c>
      <c r="T10" s="94">
        <f>'p5'!T15</f>
        <v>0</v>
      </c>
    </row>
    <row r="11" spans="1:20" ht="21.6" customHeight="1" x14ac:dyDescent="0.25">
      <c r="A11" s="442" t="s">
        <v>127</v>
      </c>
      <c r="B11" s="443"/>
      <c r="C11" s="94">
        <f>'p6'!C15</f>
        <v>0</v>
      </c>
      <c r="D11" s="94">
        <f>'p6'!D15</f>
        <v>0</v>
      </c>
      <c r="E11" s="94">
        <f>'p6'!E15</f>
        <v>0</v>
      </c>
      <c r="F11" s="94">
        <f>'p6'!F15</f>
        <v>20</v>
      </c>
      <c r="G11" s="94">
        <f>'p6'!G15</f>
        <v>0</v>
      </c>
      <c r="H11" s="94">
        <f>'p6'!H15</f>
        <v>0</v>
      </c>
      <c r="I11" s="94">
        <f>'p6'!I15</f>
        <v>0</v>
      </c>
      <c r="J11" s="94">
        <f>'p6'!J15</f>
        <v>4832</v>
      </c>
      <c r="K11" s="94">
        <f>'p6'!K15</f>
        <v>0</v>
      </c>
      <c r="L11" s="94">
        <f>'p6'!L15</f>
        <v>0</v>
      </c>
      <c r="M11" s="94">
        <f>'p6'!M15</f>
        <v>11618</v>
      </c>
      <c r="N11" s="94">
        <f>'p6'!N15</f>
        <v>0</v>
      </c>
      <c r="O11" s="94">
        <f>'p6'!O15</f>
        <v>0</v>
      </c>
      <c r="P11" s="94">
        <f>'p6'!P15</f>
        <v>204</v>
      </c>
      <c r="Q11" s="94">
        <f>'p6'!Q15</f>
        <v>0</v>
      </c>
      <c r="R11" s="94">
        <f>'p6'!R15</f>
        <v>0</v>
      </c>
      <c r="S11" s="94">
        <f>'p6'!S15</f>
        <v>0</v>
      </c>
      <c r="T11" s="94">
        <f>'p6'!T15</f>
        <v>0</v>
      </c>
    </row>
    <row r="12" spans="1:20" ht="21.6" customHeight="1" x14ac:dyDescent="0.25">
      <c r="A12" s="442" t="s">
        <v>128</v>
      </c>
      <c r="B12" s="443"/>
      <c r="C12" s="94">
        <f>'p7'!C15</f>
        <v>286</v>
      </c>
      <c r="D12" s="94">
        <f>'p7'!D15</f>
        <v>332</v>
      </c>
      <c r="E12" s="94">
        <f>'p7'!E15</f>
        <v>0</v>
      </c>
      <c r="F12" s="94">
        <f>'p7'!F15</f>
        <v>0</v>
      </c>
      <c r="G12" s="94">
        <f>'p7'!G15</f>
        <v>1083</v>
      </c>
      <c r="H12" s="94">
        <f>'p7'!H15</f>
        <v>0</v>
      </c>
      <c r="I12" s="94">
        <f>'p7'!I15</f>
        <v>0</v>
      </c>
      <c r="J12" s="94">
        <f>'p7'!J15</f>
        <v>4657</v>
      </c>
      <c r="K12" s="94">
        <f>'p7'!K15</f>
        <v>0</v>
      </c>
      <c r="L12" s="94">
        <f>'p7'!L15</f>
        <v>0</v>
      </c>
      <c r="M12" s="94">
        <f>'p7'!M15</f>
        <v>12874</v>
      </c>
      <c r="N12" s="94">
        <f>'p7'!N15</f>
        <v>0</v>
      </c>
      <c r="O12" s="94">
        <f>'p7'!O15</f>
        <v>0</v>
      </c>
      <c r="P12" s="94">
        <f>'p7'!P15</f>
        <v>1361</v>
      </c>
      <c r="Q12" s="94">
        <f>'p7'!Q15</f>
        <v>0</v>
      </c>
      <c r="R12" s="94">
        <f>'p7'!R15</f>
        <v>5</v>
      </c>
      <c r="S12" s="94">
        <f>'p7'!S15</f>
        <v>0</v>
      </c>
      <c r="T12" s="94">
        <f>'p7'!T15</f>
        <v>0</v>
      </c>
    </row>
    <row r="13" spans="1:20" ht="21.6" customHeight="1" x14ac:dyDescent="0.25">
      <c r="A13" s="442" t="s">
        <v>129</v>
      </c>
      <c r="B13" s="443"/>
      <c r="C13" s="94">
        <f>'p8'!C15</f>
        <v>0</v>
      </c>
      <c r="D13" s="94">
        <f>'p8'!D15</f>
        <v>0</v>
      </c>
      <c r="E13" s="94">
        <f>'p8'!E15</f>
        <v>0</v>
      </c>
      <c r="F13" s="94">
        <f>'p8'!F15</f>
        <v>0</v>
      </c>
      <c r="G13" s="94">
        <f>'p8'!G15</f>
        <v>87</v>
      </c>
      <c r="H13" s="94">
        <f>'p8'!H15</f>
        <v>0</v>
      </c>
      <c r="I13" s="94">
        <f>'p8'!I15</f>
        <v>0</v>
      </c>
      <c r="J13" s="94">
        <f>'p8'!J15</f>
        <v>439</v>
      </c>
      <c r="K13" s="94">
        <f>'p8'!K15</f>
        <v>0</v>
      </c>
      <c r="L13" s="94">
        <f>'p8'!L15</f>
        <v>0</v>
      </c>
      <c r="M13" s="94">
        <f>'p8'!M15</f>
        <v>37</v>
      </c>
      <c r="N13" s="94">
        <f>'p8'!N15</f>
        <v>0</v>
      </c>
      <c r="O13" s="94">
        <f>'p8'!O15</f>
        <v>0</v>
      </c>
      <c r="P13" s="94">
        <f>'p8'!P15</f>
        <v>0</v>
      </c>
      <c r="Q13" s="94">
        <f>'p8'!Q15</f>
        <v>0</v>
      </c>
      <c r="R13" s="94">
        <f>'p8'!R15</f>
        <v>0</v>
      </c>
      <c r="S13" s="94">
        <f>'p8'!S15</f>
        <v>0</v>
      </c>
      <c r="T13" s="94">
        <f>'p8'!T15</f>
        <v>0</v>
      </c>
    </row>
    <row r="14" spans="1:20" ht="21.6" customHeight="1" x14ac:dyDescent="0.25">
      <c r="A14" s="442" t="s">
        <v>130</v>
      </c>
      <c r="B14" s="443"/>
      <c r="C14" s="94">
        <f>'p9'!C15</f>
        <v>0</v>
      </c>
      <c r="D14" s="94">
        <f>'p9'!D15</f>
        <v>325</v>
      </c>
      <c r="E14" s="94">
        <f>'p9'!E15</f>
        <v>0</v>
      </c>
      <c r="F14" s="94">
        <f>'p9'!F15</f>
        <v>0</v>
      </c>
      <c r="G14" s="94">
        <f>'p9'!G15</f>
        <v>160</v>
      </c>
      <c r="H14" s="94">
        <f>'p9'!H15</f>
        <v>0</v>
      </c>
      <c r="I14" s="94">
        <f>'p9'!I15</f>
        <v>0</v>
      </c>
      <c r="J14" s="94">
        <f>'p9'!J15</f>
        <v>1751</v>
      </c>
      <c r="K14" s="94">
        <f>'p9'!K15</f>
        <v>0</v>
      </c>
      <c r="L14" s="94">
        <f>'p9'!L15</f>
        <v>0</v>
      </c>
      <c r="M14" s="94">
        <f>'p9'!M15</f>
        <v>5584</v>
      </c>
      <c r="N14" s="94">
        <f>'p9'!N15</f>
        <v>0</v>
      </c>
      <c r="O14" s="94">
        <f>'p9'!O15</f>
        <v>0</v>
      </c>
      <c r="P14" s="94">
        <f>'p9'!P15</f>
        <v>821</v>
      </c>
      <c r="Q14" s="94">
        <f>'p9'!Q15</f>
        <v>0</v>
      </c>
      <c r="R14" s="94">
        <f>'p9'!R15</f>
        <v>289</v>
      </c>
      <c r="S14" s="94">
        <f>'p9'!S15</f>
        <v>0</v>
      </c>
      <c r="T14" s="94">
        <f>'p9'!T15</f>
        <v>0</v>
      </c>
    </row>
    <row r="15" spans="1:20" ht="21.6" customHeight="1" x14ac:dyDescent="0.25">
      <c r="A15" s="442" t="s">
        <v>131</v>
      </c>
      <c r="B15" s="443"/>
      <c r="C15" s="94">
        <f>'p10'!C21</f>
        <v>0</v>
      </c>
      <c r="D15" s="94">
        <f>'p10'!D21</f>
        <v>490</v>
      </c>
      <c r="E15" s="94">
        <f>'p10'!E21</f>
        <v>0</v>
      </c>
      <c r="F15" s="94">
        <f>'p10'!F21</f>
        <v>845</v>
      </c>
      <c r="G15" s="94">
        <f>'p10'!G21</f>
        <v>681</v>
      </c>
      <c r="H15" s="94">
        <f>'p10'!H21</f>
        <v>0</v>
      </c>
      <c r="I15" s="94">
        <f>'p10'!I21</f>
        <v>0</v>
      </c>
      <c r="J15" s="94">
        <f>'p10'!J21</f>
        <v>540</v>
      </c>
      <c r="K15" s="94">
        <f>'p10'!K21</f>
        <v>0</v>
      </c>
      <c r="L15" s="94">
        <f>'p10'!L21</f>
        <v>2920</v>
      </c>
      <c r="M15" s="94">
        <f>'p10'!M21</f>
        <v>5888</v>
      </c>
      <c r="N15" s="94">
        <f>'p10'!N21</f>
        <v>0</v>
      </c>
      <c r="O15" s="94">
        <f>'p10'!O21</f>
        <v>0</v>
      </c>
      <c r="P15" s="94">
        <f>'p10'!P21</f>
        <v>1719</v>
      </c>
      <c r="Q15" s="94">
        <f>'p10'!Q21</f>
        <v>0</v>
      </c>
      <c r="R15" s="94">
        <f>'p10'!R21</f>
        <v>1460</v>
      </c>
      <c r="S15" s="94">
        <f>'p10'!S21</f>
        <v>0</v>
      </c>
      <c r="T15" s="94">
        <f>'p10'!T21</f>
        <v>0</v>
      </c>
    </row>
    <row r="16" spans="1:20" ht="21.6" customHeight="1" x14ac:dyDescent="0.25">
      <c r="A16" s="442" t="s">
        <v>132</v>
      </c>
      <c r="B16" s="443"/>
      <c r="C16" s="94">
        <f>'p11'!C15</f>
        <v>0</v>
      </c>
      <c r="D16" s="94">
        <f>'p11'!D15</f>
        <v>250</v>
      </c>
      <c r="E16" s="94">
        <f>'p11'!E15</f>
        <v>0</v>
      </c>
      <c r="F16" s="94">
        <f>'p11'!F15</f>
        <v>0</v>
      </c>
      <c r="G16" s="94">
        <f>'p11'!G15</f>
        <v>274</v>
      </c>
      <c r="H16" s="94">
        <f>'p11'!H15</f>
        <v>0</v>
      </c>
      <c r="I16" s="94">
        <f>'p11'!I15</f>
        <v>0</v>
      </c>
      <c r="J16" s="94">
        <f>'p11'!J15</f>
        <v>1014</v>
      </c>
      <c r="K16" s="94">
        <f>'p11'!K15</f>
        <v>0</v>
      </c>
      <c r="L16" s="94">
        <f>'p11'!L15</f>
        <v>0</v>
      </c>
      <c r="M16" s="94">
        <f>'p11'!M15</f>
        <v>3308</v>
      </c>
      <c r="N16" s="94">
        <f>'p11'!N15</f>
        <v>0</v>
      </c>
      <c r="O16" s="94">
        <f>'p11'!O15</f>
        <v>0</v>
      </c>
      <c r="P16" s="94">
        <f>'p11'!P15</f>
        <v>543</v>
      </c>
      <c r="Q16" s="94">
        <f>'p11'!Q15</f>
        <v>0</v>
      </c>
      <c r="R16" s="94">
        <f>'p11'!R15</f>
        <v>1</v>
      </c>
      <c r="S16" s="94">
        <f>'p11'!S15</f>
        <v>0</v>
      </c>
      <c r="T16" s="94">
        <f>'p11'!T15</f>
        <v>0</v>
      </c>
    </row>
    <row r="17" spans="1:20" ht="21.6" customHeight="1" x14ac:dyDescent="0.25">
      <c r="A17" s="442" t="s">
        <v>133</v>
      </c>
      <c r="B17" s="443"/>
      <c r="C17" s="94">
        <f>'p12'!C15</f>
        <v>0</v>
      </c>
      <c r="D17" s="94">
        <f>'p12'!D15</f>
        <v>600</v>
      </c>
      <c r="E17" s="94">
        <f>'p12'!E15</f>
        <v>0</v>
      </c>
      <c r="F17" s="94">
        <f>'p12'!F15</f>
        <v>0</v>
      </c>
      <c r="G17" s="94">
        <f>'p12'!G15</f>
        <v>427</v>
      </c>
      <c r="H17" s="94">
        <f>'p12'!H15</f>
        <v>0</v>
      </c>
      <c r="I17" s="94">
        <f>'p12'!I15</f>
        <v>0</v>
      </c>
      <c r="J17" s="94">
        <f>'p12'!J15</f>
        <v>329</v>
      </c>
      <c r="K17" s="94">
        <f>'p12'!K15</f>
        <v>0</v>
      </c>
      <c r="L17" s="94">
        <f>'p12'!L15</f>
        <v>0</v>
      </c>
      <c r="M17" s="94">
        <f>'p12'!M15</f>
        <v>1800</v>
      </c>
      <c r="N17" s="94">
        <f>'p12'!N15</f>
        <v>0</v>
      </c>
      <c r="O17" s="94">
        <f>'p12'!O15</f>
        <v>0</v>
      </c>
      <c r="P17" s="94">
        <f>'p12'!P15</f>
        <v>794</v>
      </c>
      <c r="Q17" s="94">
        <f>'p12'!Q15</f>
        <v>0</v>
      </c>
      <c r="R17" s="94">
        <f>'p12'!R15</f>
        <v>0</v>
      </c>
      <c r="S17" s="94">
        <f>'p12'!S15</f>
        <v>0</v>
      </c>
      <c r="T17" s="94">
        <f>'p12'!T15</f>
        <v>0</v>
      </c>
    </row>
    <row r="18" spans="1:20" ht="21.6" customHeight="1" x14ac:dyDescent="0.25">
      <c r="A18" s="442" t="s">
        <v>134</v>
      </c>
      <c r="B18" s="443"/>
      <c r="C18" s="94">
        <f>'p13'!C15</f>
        <v>0</v>
      </c>
      <c r="D18" s="94">
        <f>'p13'!D15</f>
        <v>0</v>
      </c>
      <c r="E18" s="94">
        <f>'p13'!E15</f>
        <v>0</v>
      </c>
      <c r="F18" s="94">
        <f>'p13'!F15</f>
        <v>0</v>
      </c>
      <c r="G18" s="94">
        <f>'p13'!G15</f>
        <v>0</v>
      </c>
      <c r="H18" s="94">
        <f>'p13'!H15</f>
        <v>0</v>
      </c>
      <c r="I18" s="94">
        <f>'p13'!I15</f>
        <v>0</v>
      </c>
      <c r="J18" s="94">
        <f>'p13'!J15</f>
        <v>0</v>
      </c>
      <c r="K18" s="94">
        <f>'p13'!K15</f>
        <v>0</v>
      </c>
      <c r="L18" s="94">
        <f>'p13'!L15</f>
        <v>0</v>
      </c>
      <c r="M18" s="94">
        <f>'p13'!M15</f>
        <v>0</v>
      </c>
      <c r="N18" s="94">
        <f>'p13'!N15</f>
        <v>0</v>
      </c>
      <c r="O18" s="94">
        <f>'p13'!O15</f>
        <v>0</v>
      </c>
      <c r="P18" s="94">
        <f>'p13'!P15</f>
        <v>0</v>
      </c>
      <c r="Q18" s="94">
        <f>'p13'!Q15</f>
        <v>0</v>
      </c>
      <c r="R18" s="94">
        <f>'p13'!R15</f>
        <v>0</v>
      </c>
      <c r="S18" s="94">
        <f>'p13'!S15</f>
        <v>0</v>
      </c>
      <c r="T18" s="94">
        <f>'p13'!T15</f>
        <v>0</v>
      </c>
    </row>
    <row r="19" spans="1:20" ht="21.6" customHeight="1" x14ac:dyDescent="0.25">
      <c r="A19" s="442" t="s">
        <v>135</v>
      </c>
      <c r="B19" s="443"/>
      <c r="C19" s="94">
        <f>'p14'!C15</f>
        <v>0</v>
      </c>
      <c r="D19" s="94">
        <f>'p14'!D15</f>
        <v>0</v>
      </c>
      <c r="E19" s="94">
        <f>'p14'!E15</f>
        <v>0</v>
      </c>
      <c r="F19" s="94">
        <f>'p14'!F15</f>
        <v>0</v>
      </c>
      <c r="G19" s="94">
        <f>'p14'!G15</f>
        <v>0</v>
      </c>
      <c r="H19" s="94">
        <f>'p14'!H15</f>
        <v>0</v>
      </c>
      <c r="I19" s="94">
        <f>'p14'!I15</f>
        <v>0</v>
      </c>
      <c r="J19" s="94">
        <f>'p14'!J15</f>
        <v>0</v>
      </c>
      <c r="K19" s="94">
        <f>'p14'!K15</f>
        <v>0</v>
      </c>
      <c r="L19" s="94">
        <f>'p14'!L15</f>
        <v>0</v>
      </c>
      <c r="M19" s="94">
        <f>'p14'!M15</f>
        <v>0</v>
      </c>
      <c r="N19" s="94">
        <f>'p14'!N15</f>
        <v>0</v>
      </c>
      <c r="O19" s="94">
        <f>'p14'!O15</f>
        <v>0</v>
      </c>
      <c r="P19" s="94">
        <f>'p14'!P15</f>
        <v>0</v>
      </c>
      <c r="Q19" s="94">
        <f>'p14'!Q15</f>
        <v>0</v>
      </c>
      <c r="R19" s="94">
        <f>'p14'!R15</f>
        <v>0</v>
      </c>
      <c r="S19" s="94">
        <f>'p14'!S15</f>
        <v>0</v>
      </c>
      <c r="T19" s="94">
        <f>'p14'!T15</f>
        <v>0</v>
      </c>
    </row>
    <row r="20" spans="1:20" ht="21.6" customHeight="1" thickBot="1" x14ac:dyDescent="0.3">
      <c r="A20" s="442" t="s">
        <v>60</v>
      </c>
      <c r="B20" s="443"/>
      <c r="C20" s="96">
        <f>SUM(C6:C19)</f>
        <v>286</v>
      </c>
      <c r="D20" s="96">
        <f t="shared" ref="D20:T20" si="0">SUM(D6:D19)</f>
        <v>4135</v>
      </c>
      <c r="E20" s="96">
        <f t="shared" si="0"/>
        <v>3493</v>
      </c>
      <c r="F20" s="96">
        <f t="shared" si="0"/>
        <v>996</v>
      </c>
      <c r="G20" s="96">
        <f t="shared" si="0"/>
        <v>3618</v>
      </c>
      <c r="H20" s="96">
        <f t="shared" si="0"/>
        <v>150</v>
      </c>
      <c r="I20" s="96">
        <f t="shared" si="0"/>
        <v>0</v>
      </c>
      <c r="J20" s="96">
        <f t="shared" si="0"/>
        <v>23556</v>
      </c>
      <c r="K20" s="96">
        <f t="shared" si="0"/>
        <v>0</v>
      </c>
      <c r="L20" s="96">
        <f t="shared" si="0"/>
        <v>2920</v>
      </c>
      <c r="M20" s="96">
        <f>SUM(M6:M19)</f>
        <v>82445</v>
      </c>
      <c r="N20" s="96">
        <f t="shared" si="0"/>
        <v>0</v>
      </c>
      <c r="O20" s="96">
        <f t="shared" si="0"/>
        <v>0</v>
      </c>
      <c r="P20" s="96">
        <f t="shared" si="0"/>
        <v>8796</v>
      </c>
      <c r="Q20" s="96">
        <f t="shared" si="0"/>
        <v>0</v>
      </c>
      <c r="R20" s="97">
        <f t="shared" si="0"/>
        <v>1756</v>
      </c>
      <c r="S20" s="97">
        <f t="shared" si="0"/>
        <v>1</v>
      </c>
      <c r="T20" s="98">
        <f t="shared" si="0"/>
        <v>0</v>
      </c>
    </row>
    <row r="21" spans="1:20" ht="21.6" customHeight="1" x14ac:dyDescent="0.25">
      <c r="A21" s="140" t="s">
        <v>44</v>
      </c>
      <c r="B21" s="464" t="s">
        <v>109</v>
      </c>
      <c r="C21" s="465"/>
      <c r="D21" s="465"/>
      <c r="E21" s="465"/>
      <c r="F21" s="465"/>
      <c r="G21" s="465"/>
      <c r="H21" s="465"/>
      <c r="I21" s="465"/>
      <c r="J21" s="465"/>
      <c r="K21" s="465"/>
      <c r="L21" s="465"/>
      <c r="M21" s="465"/>
      <c r="N21" s="470" t="s">
        <v>105</v>
      </c>
      <c r="O21" s="470"/>
      <c r="P21" s="470"/>
      <c r="Q21" s="470"/>
      <c r="R21" s="481">
        <f>SUM(C3,F3,L3)</f>
        <v>98043</v>
      </c>
      <c r="S21" s="481"/>
      <c r="T21" s="482"/>
    </row>
    <row r="22" spans="1:20" ht="21.6" customHeight="1" x14ac:dyDescent="0.25">
      <c r="A22" s="141" t="s">
        <v>45</v>
      </c>
      <c r="B22" s="483" t="s">
        <v>107</v>
      </c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474"/>
      <c r="N22" s="475" t="s">
        <v>106</v>
      </c>
      <c r="O22" s="475"/>
      <c r="P22" s="475"/>
      <c r="Q22" s="475"/>
      <c r="R22" s="455">
        <f>SUM(F27,I27,O27,R27)</f>
        <v>146115</v>
      </c>
      <c r="S22" s="455"/>
      <c r="T22" s="457"/>
    </row>
    <row r="23" spans="1:20" ht="21.6" customHeight="1" thickBot="1" x14ac:dyDescent="0.3">
      <c r="A23" s="142" t="s">
        <v>46</v>
      </c>
      <c r="B23" s="471" t="s">
        <v>108</v>
      </c>
      <c r="C23" s="472"/>
      <c r="D23" s="472"/>
      <c r="E23" s="472"/>
      <c r="F23" s="472"/>
      <c r="G23" s="472"/>
      <c r="H23" s="472"/>
      <c r="I23" s="472"/>
      <c r="J23" s="472"/>
      <c r="K23" s="472"/>
      <c r="L23" s="472"/>
      <c r="M23" s="472"/>
      <c r="N23" s="473" t="s">
        <v>110</v>
      </c>
      <c r="O23" s="473"/>
      <c r="P23" s="473"/>
      <c r="Q23" s="473"/>
      <c r="R23" s="484">
        <f>SUM(C27,L27)</f>
        <v>3432.5</v>
      </c>
      <c r="S23" s="484"/>
      <c r="T23" s="485"/>
    </row>
    <row r="24" spans="1:20" ht="21.6" customHeight="1" thickBot="1" x14ac:dyDescent="0.35">
      <c r="A24" s="160"/>
      <c r="B24" s="486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8"/>
      <c r="N24" s="480" t="s">
        <v>102</v>
      </c>
      <c r="O24" s="480"/>
      <c r="P24" s="480"/>
      <c r="Q24" s="480"/>
      <c r="R24" s="476">
        <f>SUM(R21:T23)</f>
        <v>247590.5</v>
      </c>
      <c r="S24" s="476"/>
      <c r="T24" s="477"/>
    </row>
    <row r="25" spans="1:20" ht="21" customHeight="1" thickBot="1" x14ac:dyDescent="0.35">
      <c r="A25" s="466">
        <f>$A$1</f>
        <v>2021</v>
      </c>
      <c r="B25" s="443"/>
      <c r="C25" s="450" t="s">
        <v>71</v>
      </c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7"/>
    </row>
    <row r="26" spans="1:20" ht="21" customHeight="1" x14ac:dyDescent="0.25">
      <c r="A26" s="466"/>
      <c r="B26" s="467"/>
      <c r="C26" s="284" t="str">
        <f>'p1'!C18</f>
        <v>haie3 face /ml</v>
      </c>
      <c r="D26" s="285"/>
      <c r="E26" s="286"/>
      <c r="F26" s="287" t="str">
        <f>'p1'!F18</f>
        <v>pelouse/m²</v>
      </c>
      <c r="G26" s="288"/>
      <c r="H26" s="289"/>
      <c r="I26" s="274" t="str">
        <f>'p1'!I18</f>
        <v>massif/m2</v>
      </c>
      <c r="J26" s="275"/>
      <c r="K26" s="276"/>
      <c r="L26" s="277" t="str">
        <f>'p1'!L18</f>
        <v>haie bocage/ml</v>
      </c>
      <c r="M26" s="278"/>
      <c r="N26" s="362"/>
      <c r="O26" s="271" t="str">
        <f>'p1'!O18</f>
        <v>talus et fauches/m²</v>
      </c>
      <c r="P26" s="272"/>
      <c r="Q26" s="273"/>
      <c r="R26" s="451" t="str">
        <f>'p1'!R18</f>
        <v>z naturelles/boisées</v>
      </c>
      <c r="S26" s="452"/>
      <c r="T26" s="453"/>
    </row>
    <row r="27" spans="1:20" ht="21" customHeight="1" x14ac:dyDescent="0.25">
      <c r="A27" s="466"/>
      <c r="B27" s="467"/>
      <c r="C27" s="445">
        <f>SUM(C30:E43)</f>
        <v>2350.5</v>
      </c>
      <c r="D27" s="448"/>
      <c r="E27" s="449"/>
      <c r="F27" s="445">
        <f>SUM(F30:H43)</f>
        <v>40048</v>
      </c>
      <c r="G27" s="448"/>
      <c r="H27" s="449"/>
      <c r="I27" s="445">
        <f>SUM(I30:K43)</f>
        <v>9650</v>
      </c>
      <c r="J27" s="446"/>
      <c r="K27" s="447"/>
      <c r="L27" s="445">
        <f>SUM(L30:N43)</f>
        <v>1082</v>
      </c>
      <c r="M27" s="446"/>
      <c r="N27" s="447"/>
      <c r="O27" s="445">
        <f>SUM(O30:Q43)</f>
        <v>25677</v>
      </c>
      <c r="P27" s="448"/>
      <c r="Q27" s="449"/>
      <c r="R27" s="445">
        <f>SUM(R30:T43)</f>
        <v>70740</v>
      </c>
      <c r="S27" s="446"/>
      <c r="T27" s="447"/>
    </row>
    <row r="28" spans="1:20" ht="21" customHeight="1" x14ac:dyDescent="0.25">
      <c r="A28" s="466"/>
      <c r="B28" s="467"/>
      <c r="C28" s="43" t="str">
        <f>C4</f>
        <v>évaluation entretien</v>
      </c>
      <c r="D28" s="42"/>
      <c r="E28" s="44"/>
      <c r="F28" s="43" t="str">
        <f>F4</f>
        <v>évaluation entretien</v>
      </c>
      <c r="G28" s="42"/>
      <c r="H28" s="44"/>
      <c r="I28" s="43" t="str">
        <f>I4</f>
        <v>évaluation entretien</v>
      </c>
      <c r="J28" s="42"/>
      <c r="K28" s="44"/>
      <c r="L28" s="280" t="str">
        <f>L4</f>
        <v>évaluation entretien</v>
      </c>
      <c r="M28" s="281"/>
      <c r="N28" s="283"/>
      <c r="O28" s="280" t="str">
        <f>O4</f>
        <v>évaluation entretien</v>
      </c>
      <c r="P28" s="281"/>
      <c r="Q28" s="283"/>
      <c r="R28" s="243" t="s">
        <v>59</v>
      </c>
      <c r="S28" s="244"/>
      <c r="T28" s="245"/>
    </row>
    <row r="29" spans="1:20" ht="21" customHeight="1" x14ac:dyDescent="0.25">
      <c r="A29" s="468"/>
      <c r="B29" s="469"/>
      <c r="C29" s="45" t="str">
        <f>C5</f>
        <v>A</v>
      </c>
      <c r="D29" s="40" t="str">
        <f>D5</f>
        <v>B</v>
      </c>
      <c r="E29" s="46" t="str">
        <f>E5</f>
        <v>C</v>
      </c>
      <c r="F29" s="45" t="str">
        <f>F5</f>
        <v>A</v>
      </c>
      <c r="G29" s="11" t="str">
        <f>G5</f>
        <v>B</v>
      </c>
      <c r="H29" s="52" t="str">
        <f>H5</f>
        <v>C</v>
      </c>
      <c r="I29" s="45" t="str">
        <f>I5</f>
        <v>A</v>
      </c>
      <c r="J29" s="11" t="str">
        <f>J5</f>
        <v>B</v>
      </c>
      <c r="K29" s="52" t="str">
        <f>K5</f>
        <v>C</v>
      </c>
      <c r="L29" s="45" t="str">
        <f>L5</f>
        <v>A</v>
      </c>
      <c r="M29" s="11" t="str">
        <f>M5</f>
        <v>B</v>
      </c>
      <c r="N29" s="52" t="str">
        <f>N5</f>
        <v>C</v>
      </c>
      <c r="O29" s="45" t="str">
        <f>O5</f>
        <v>A</v>
      </c>
      <c r="P29" s="12" t="str">
        <f>P5</f>
        <v>B</v>
      </c>
      <c r="Q29" s="52" t="str">
        <f>Q5</f>
        <v>C</v>
      </c>
      <c r="R29" s="45" t="str">
        <f>'p1'!O21</f>
        <v>A</v>
      </c>
      <c r="S29" s="11" t="str">
        <f>'p1'!P21</f>
        <v>B</v>
      </c>
      <c r="T29" s="52" t="str">
        <f>'p1'!Q21</f>
        <v>C</v>
      </c>
    </row>
    <row r="30" spans="1:20" ht="21" customHeight="1" x14ac:dyDescent="0.25">
      <c r="A30" s="257" t="str">
        <f t="shared" ref="A30:A43" si="1">A6</f>
        <v>zone 1</v>
      </c>
      <c r="B30" s="444"/>
      <c r="C30" s="94">
        <f>'p1'!C31</f>
        <v>0</v>
      </c>
      <c r="D30" s="94">
        <f>'p1'!D31</f>
        <v>110</v>
      </c>
      <c r="E30" s="94">
        <f>'p1'!E31</f>
        <v>0</v>
      </c>
      <c r="F30" s="94">
        <f>'p1'!F31</f>
        <v>5219</v>
      </c>
      <c r="G30" s="94">
        <f>'p1'!G31</f>
        <v>0</v>
      </c>
      <c r="H30" s="94">
        <f>'p1'!H31</f>
        <v>0</v>
      </c>
      <c r="I30" s="94">
        <f>'p1'!I31</f>
        <v>71</v>
      </c>
      <c r="J30" s="94">
        <f>'p1'!J31</f>
        <v>382</v>
      </c>
      <c r="K30" s="94">
        <f>'p1'!K31</f>
        <v>0</v>
      </c>
      <c r="L30" s="94">
        <f>'p1'!L31</f>
        <v>61</v>
      </c>
      <c r="M30" s="94">
        <f>'p1'!M31</f>
        <v>128</v>
      </c>
      <c r="N30" s="94">
        <f>'p1'!N31</f>
        <v>0</v>
      </c>
      <c r="O30" s="94">
        <f>'p1'!O31</f>
        <v>0</v>
      </c>
      <c r="P30" s="94">
        <f>'p1'!P31</f>
        <v>1652</v>
      </c>
      <c r="Q30" s="94">
        <f>'p1'!Q31</f>
        <v>0</v>
      </c>
      <c r="R30" s="94">
        <f>'p1'!R31</f>
        <v>0</v>
      </c>
      <c r="S30" s="94">
        <f>'p1'!S31</f>
        <v>182</v>
      </c>
      <c r="T30" s="94">
        <f>'p1'!T31</f>
        <v>4913</v>
      </c>
    </row>
    <row r="31" spans="1:20" ht="21" customHeight="1" x14ac:dyDescent="0.25">
      <c r="A31" s="257" t="str">
        <f t="shared" si="1"/>
        <v>zone 2</v>
      </c>
      <c r="B31" s="444"/>
      <c r="C31" s="94">
        <f>'p2'!C21</f>
        <v>0</v>
      </c>
      <c r="D31" s="94">
        <f>'p2'!D21</f>
        <v>0</v>
      </c>
      <c r="E31" s="94">
        <f>'p2'!E21</f>
        <v>0</v>
      </c>
      <c r="F31" s="94">
        <f>'p2'!F21</f>
        <v>650</v>
      </c>
      <c r="G31" s="94">
        <f>'p2'!G21</f>
        <v>0</v>
      </c>
      <c r="H31" s="94">
        <f>'p2'!H21</f>
        <v>0</v>
      </c>
      <c r="I31" s="94">
        <f>'p2'!I21</f>
        <v>0</v>
      </c>
      <c r="J31" s="94">
        <f>'p2'!J21</f>
        <v>0</v>
      </c>
      <c r="K31" s="94">
        <f>'p2'!K21</f>
        <v>0</v>
      </c>
      <c r="L31" s="94">
        <f>'p2'!L21</f>
        <v>0</v>
      </c>
      <c r="M31" s="94">
        <f>'p2'!M21</f>
        <v>0</v>
      </c>
      <c r="N31" s="94">
        <f>'p2'!N21</f>
        <v>0</v>
      </c>
      <c r="O31" s="94">
        <f>'p2'!O21</f>
        <v>0</v>
      </c>
      <c r="P31" s="94">
        <f>'p2'!P21</f>
        <v>0</v>
      </c>
      <c r="Q31" s="94">
        <f>'p2'!Q21</f>
        <v>0</v>
      </c>
      <c r="R31" s="94">
        <f>'p2'!R21</f>
        <v>0</v>
      </c>
      <c r="S31" s="94">
        <f>'p2'!S21</f>
        <v>0</v>
      </c>
      <c r="T31" s="94">
        <f>'p2'!T21</f>
        <v>0</v>
      </c>
    </row>
    <row r="32" spans="1:20" ht="21" customHeight="1" x14ac:dyDescent="0.25">
      <c r="A32" s="257" t="str">
        <f t="shared" si="1"/>
        <v>zone 3</v>
      </c>
      <c r="B32" s="444"/>
      <c r="C32" s="94">
        <f>'p3'!C30</f>
        <v>183</v>
      </c>
      <c r="D32" s="94">
        <f>'p3'!D30</f>
        <v>0</v>
      </c>
      <c r="E32" s="94">
        <f>'p3'!E30</f>
        <v>0</v>
      </c>
      <c r="F32" s="94">
        <f>'p3'!F30</f>
        <v>5405</v>
      </c>
      <c r="G32" s="94">
        <f>'p3'!G30</f>
        <v>0</v>
      </c>
      <c r="H32" s="94">
        <f>'p3'!H30</f>
        <v>1533</v>
      </c>
      <c r="I32" s="94">
        <f>'p3'!I30</f>
        <v>75</v>
      </c>
      <c r="J32" s="94">
        <f>'p3'!J30</f>
        <v>186</v>
      </c>
      <c r="K32" s="94">
        <f>'p3'!K30</f>
        <v>0</v>
      </c>
      <c r="L32" s="94">
        <f>'p3'!L30</f>
        <v>0</v>
      </c>
      <c r="M32" s="94">
        <f>'p3'!M30</f>
        <v>0</v>
      </c>
      <c r="N32" s="94">
        <f>'p3'!N30</f>
        <v>0</v>
      </c>
      <c r="O32" s="94">
        <f>'p3'!O30</f>
        <v>0</v>
      </c>
      <c r="P32" s="94">
        <f>'p3'!P30</f>
        <v>797</v>
      </c>
      <c r="Q32" s="94">
        <f>'p3'!Q30</f>
        <v>0</v>
      </c>
      <c r="R32" s="94">
        <f>'p3'!R30</f>
        <v>0</v>
      </c>
      <c r="S32" s="94">
        <f>'p3'!S30</f>
        <v>163</v>
      </c>
      <c r="T32" s="94">
        <f>'p3'!T30</f>
        <v>15562</v>
      </c>
    </row>
    <row r="33" spans="1:20" ht="21" customHeight="1" x14ac:dyDescent="0.25">
      <c r="A33" s="257" t="str">
        <f t="shared" si="1"/>
        <v>zone 4</v>
      </c>
      <c r="B33" s="444"/>
      <c r="C33" s="94">
        <f>'P4'!C30</f>
        <v>0</v>
      </c>
      <c r="D33" s="94">
        <f>'P4'!D30</f>
        <v>0</v>
      </c>
      <c r="E33" s="94">
        <f>'P4'!E30</f>
        <v>0</v>
      </c>
      <c r="F33" s="94">
        <f>'P4'!F30</f>
        <v>5099</v>
      </c>
      <c r="G33" s="94">
        <f>'P4'!G30</f>
        <v>0</v>
      </c>
      <c r="H33" s="94">
        <f>'P4'!H30</f>
        <v>0</v>
      </c>
      <c r="I33" s="94">
        <f>'P4'!I30</f>
        <v>205</v>
      </c>
      <c r="J33" s="94">
        <f>'P4'!J30</f>
        <v>207</v>
      </c>
      <c r="K33" s="94">
        <f>'P4'!K30</f>
        <v>60</v>
      </c>
      <c r="L33" s="94">
        <f>'P4'!L30</f>
        <v>0</v>
      </c>
      <c r="M33" s="94">
        <f>'P4'!M30</f>
        <v>0</v>
      </c>
      <c r="N33" s="94">
        <f>'P4'!N30</f>
        <v>140</v>
      </c>
      <c r="O33" s="94">
        <f>'P4'!O30</f>
        <v>0</v>
      </c>
      <c r="P33" s="94">
        <f>'P4'!P30</f>
        <v>0</v>
      </c>
      <c r="Q33" s="94">
        <f>'P4'!Q30</f>
        <v>271</v>
      </c>
      <c r="R33" s="94">
        <f>'P4'!R30</f>
        <v>0</v>
      </c>
      <c r="S33" s="94">
        <f>'P4'!S30</f>
        <v>70</v>
      </c>
      <c r="T33" s="94">
        <f>'P4'!T30</f>
        <v>1877</v>
      </c>
    </row>
    <row r="34" spans="1:20" ht="21" customHeight="1" x14ac:dyDescent="0.25">
      <c r="A34" s="257" t="str">
        <f t="shared" si="1"/>
        <v>zone 5</v>
      </c>
      <c r="B34" s="444"/>
      <c r="C34" s="94">
        <f>'p5'!C30</f>
        <v>366</v>
      </c>
      <c r="D34" s="94">
        <f>'p5'!D30</f>
        <v>0</v>
      </c>
      <c r="E34" s="94">
        <f>'p5'!E30</f>
        <v>0</v>
      </c>
      <c r="F34" s="94">
        <f>'p5'!F30</f>
        <v>3652</v>
      </c>
      <c r="G34" s="94">
        <f>'p5'!G30</f>
        <v>0</v>
      </c>
      <c r="H34" s="94">
        <f>'p5'!H30</f>
        <v>0</v>
      </c>
      <c r="I34" s="94">
        <f>'p5'!I30</f>
        <v>75</v>
      </c>
      <c r="J34" s="94">
        <f>'p5'!J30</f>
        <v>0</v>
      </c>
      <c r="K34" s="94">
        <f>'p5'!K30</f>
        <v>0</v>
      </c>
      <c r="L34" s="94">
        <f>'p5'!L30</f>
        <v>0</v>
      </c>
      <c r="M34" s="94">
        <f>'p5'!M30</f>
        <v>83</v>
      </c>
      <c r="N34" s="94">
        <f>'p5'!N30</f>
        <v>0</v>
      </c>
      <c r="O34" s="94">
        <f>'p5'!O30</f>
        <v>0</v>
      </c>
      <c r="P34" s="94">
        <f>'p5'!P30</f>
        <v>2662</v>
      </c>
      <c r="Q34" s="94">
        <f>'p5'!Q30</f>
        <v>0</v>
      </c>
      <c r="R34" s="94">
        <f>'p5'!R30</f>
        <v>0</v>
      </c>
      <c r="S34" s="94">
        <f>'p5'!S30</f>
        <v>0</v>
      </c>
      <c r="T34" s="94">
        <f>'p5'!T30</f>
        <v>16355</v>
      </c>
    </row>
    <row r="35" spans="1:20" ht="21" customHeight="1" x14ac:dyDescent="0.25">
      <c r="A35" s="257" t="str">
        <f t="shared" si="1"/>
        <v>zone 6</v>
      </c>
      <c r="B35" s="444"/>
      <c r="C35" s="94">
        <f>'p6'!C30</f>
        <v>808</v>
      </c>
      <c r="D35" s="94">
        <f>'p6'!D30</f>
        <v>0</v>
      </c>
      <c r="E35" s="94">
        <f>'p6'!E30</f>
        <v>0</v>
      </c>
      <c r="F35" s="94">
        <f>'p6'!F30</f>
        <v>5045</v>
      </c>
      <c r="G35" s="94">
        <f>'p6'!G30</f>
        <v>0</v>
      </c>
      <c r="H35" s="94">
        <f>'p6'!H30</f>
        <v>0</v>
      </c>
      <c r="I35" s="94">
        <f>'p6'!I30</f>
        <v>0</v>
      </c>
      <c r="J35" s="94">
        <f>'p6'!J30</f>
        <v>145</v>
      </c>
      <c r="K35" s="94">
        <f>'p6'!K30</f>
        <v>0</v>
      </c>
      <c r="L35" s="94">
        <f>'p6'!L30</f>
        <v>0</v>
      </c>
      <c r="M35" s="94">
        <f>'p6'!M30</f>
        <v>0</v>
      </c>
      <c r="N35" s="94">
        <f>'p6'!N30</f>
        <v>0</v>
      </c>
      <c r="O35" s="94">
        <f>'p6'!O30</f>
        <v>0</v>
      </c>
      <c r="P35" s="94">
        <f>'p6'!P30</f>
        <v>12121</v>
      </c>
      <c r="Q35" s="94">
        <f>'p6'!Q30</f>
        <v>800</v>
      </c>
      <c r="R35" s="94">
        <f>'p6'!R30</f>
        <v>0</v>
      </c>
      <c r="S35" s="94">
        <f>'p6'!S30</f>
        <v>0</v>
      </c>
      <c r="T35" s="94">
        <f>'p6'!T30</f>
        <v>17377</v>
      </c>
    </row>
    <row r="36" spans="1:20" ht="21" customHeight="1" x14ac:dyDescent="0.25">
      <c r="A36" s="257" t="str">
        <f t="shared" si="1"/>
        <v>zone 7</v>
      </c>
      <c r="B36" s="444"/>
      <c r="C36" s="94">
        <f>'p7'!C30</f>
        <v>126</v>
      </c>
      <c r="D36" s="94">
        <f>'p7'!D30</f>
        <v>0</v>
      </c>
      <c r="E36" s="94">
        <f>'p7'!E30</f>
        <v>0</v>
      </c>
      <c r="F36" s="94">
        <f>'p7'!F30</f>
        <v>0</v>
      </c>
      <c r="G36" s="94">
        <f>'p7'!G30</f>
        <v>4208</v>
      </c>
      <c r="H36" s="94">
        <f>'p7'!H30</f>
        <v>0</v>
      </c>
      <c r="I36" s="94">
        <f>'p7'!I30</f>
        <v>0</v>
      </c>
      <c r="J36" s="94">
        <f>'p7'!J30</f>
        <v>4278</v>
      </c>
      <c r="K36" s="94">
        <f>'p7'!K30</f>
        <v>0</v>
      </c>
      <c r="L36" s="94">
        <f>'p7'!L30</f>
        <v>0</v>
      </c>
      <c r="M36" s="94">
        <f>'p7'!M30</f>
        <v>28</v>
      </c>
      <c r="N36" s="94">
        <f>'p7'!N30</f>
        <v>0</v>
      </c>
      <c r="O36" s="94">
        <f>'p7'!O30</f>
        <v>0</v>
      </c>
      <c r="P36" s="94">
        <f>'p7'!P30</f>
        <v>533</v>
      </c>
      <c r="Q36" s="94">
        <f>'p7'!Q30</f>
        <v>0</v>
      </c>
      <c r="R36" s="94">
        <f>'p7'!R30</f>
        <v>0</v>
      </c>
      <c r="S36" s="94">
        <f>'p7'!S30</f>
        <v>0</v>
      </c>
      <c r="T36" s="94">
        <f>'p7'!T30</f>
        <v>1576</v>
      </c>
    </row>
    <row r="37" spans="1:20" ht="21" customHeight="1" x14ac:dyDescent="0.25">
      <c r="A37" s="257" t="str">
        <f t="shared" si="1"/>
        <v>zone 8</v>
      </c>
      <c r="B37" s="444"/>
      <c r="C37" s="94">
        <f>'p8'!C30</f>
        <v>34</v>
      </c>
      <c r="D37" s="94">
        <f>'p8'!D30</f>
        <v>0</v>
      </c>
      <c r="E37" s="94">
        <f>'p8'!E30</f>
        <v>0</v>
      </c>
      <c r="F37" s="94">
        <f>'p8'!F30</f>
        <v>560</v>
      </c>
      <c r="G37" s="94">
        <f>'p8'!G30</f>
        <v>0</v>
      </c>
      <c r="H37" s="94">
        <f>'p8'!H30</f>
        <v>0</v>
      </c>
      <c r="I37" s="94">
        <f>'p8'!I30</f>
        <v>0</v>
      </c>
      <c r="J37" s="94">
        <f>'p8'!J30</f>
        <v>0</v>
      </c>
      <c r="K37" s="94">
        <f>'p8'!K30</f>
        <v>0</v>
      </c>
      <c r="L37" s="94">
        <f>'p8'!L30</f>
        <v>0</v>
      </c>
      <c r="M37" s="94">
        <f>'p8'!M30</f>
        <v>47</v>
      </c>
      <c r="N37" s="94">
        <f>'p8'!N30</f>
        <v>0</v>
      </c>
      <c r="O37" s="94">
        <f>'p8'!O30</f>
        <v>0</v>
      </c>
      <c r="P37" s="94">
        <f>'p8'!P30</f>
        <v>0</v>
      </c>
      <c r="Q37" s="94">
        <f>'p8'!Q30</f>
        <v>0</v>
      </c>
      <c r="R37" s="94">
        <f>'p8'!R30</f>
        <v>0</v>
      </c>
      <c r="S37" s="94">
        <f>'p8'!S30</f>
        <v>0</v>
      </c>
      <c r="T37" s="94">
        <f>'p8'!T30</f>
        <v>0</v>
      </c>
    </row>
    <row r="38" spans="1:20" ht="21" customHeight="1" x14ac:dyDescent="0.25">
      <c r="A38" s="257" t="str">
        <f t="shared" si="1"/>
        <v>zone 9</v>
      </c>
      <c r="B38" s="444"/>
      <c r="C38" s="94">
        <f>'p9'!C29</f>
        <v>0</v>
      </c>
      <c r="D38" s="94">
        <f>'p9'!D29</f>
        <v>0</v>
      </c>
      <c r="E38" s="94">
        <f>'p9'!E29</f>
        <v>0</v>
      </c>
      <c r="F38" s="94">
        <f>'p9'!F29</f>
        <v>0</v>
      </c>
      <c r="G38" s="94">
        <f>'p9'!G29</f>
        <v>3065</v>
      </c>
      <c r="H38" s="94">
        <f>'p9'!H29</f>
        <v>0</v>
      </c>
      <c r="I38" s="94">
        <f>'p9'!I29</f>
        <v>0</v>
      </c>
      <c r="J38" s="94">
        <f>'p9'!J29</f>
        <v>763</v>
      </c>
      <c r="K38" s="94">
        <f>'p9'!K29</f>
        <v>0</v>
      </c>
      <c r="L38" s="94">
        <f>'p9'!L29</f>
        <v>0</v>
      </c>
      <c r="M38" s="94">
        <f>'p9'!M29</f>
        <v>238</v>
      </c>
      <c r="N38" s="94">
        <f>'p9'!N29</f>
        <v>40</v>
      </c>
      <c r="O38" s="94">
        <f>'p9'!O29</f>
        <v>0</v>
      </c>
      <c r="P38" s="94">
        <f>'p9'!P29</f>
        <v>0</v>
      </c>
      <c r="Q38" s="94">
        <f>'p9'!Q29</f>
        <v>170</v>
      </c>
      <c r="R38" s="94">
        <f>'p9'!R29</f>
        <v>0</v>
      </c>
      <c r="S38" s="94">
        <f>'p9'!S29</f>
        <v>845</v>
      </c>
      <c r="T38" s="94">
        <f>'p9'!T29</f>
        <v>0</v>
      </c>
    </row>
    <row r="39" spans="1:20" ht="21" customHeight="1" x14ac:dyDescent="0.25">
      <c r="A39" s="257" t="str">
        <f t="shared" si="1"/>
        <v>zone 10</v>
      </c>
      <c r="B39" s="444"/>
      <c r="C39" s="94">
        <f>'p10'!C41</f>
        <v>52</v>
      </c>
      <c r="D39" s="94">
        <f>'p10'!D41</f>
        <v>318</v>
      </c>
      <c r="E39" s="94">
        <f>'p10'!E41</f>
        <v>0</v>
      </c>
      <c r="F39" s="94">
        <f>'p10'!F41</f>
        <v>1882</v>
      </c>
      <c r="G39" s="94">
        <f>'p10'!G41</f>
        <v>290</v>
      </c>
      <c r="H39" s="94">
        <f>'p10'!H41</f>
        <v>0</v>
      </c>
      <c r="I39" s="94">
        <f>'p10'!I41</f>
        <v>365</v>
      </c>
      <c r="J39" s="94">
        <f>'p10'!J41</f>
        <v>655</v>
      </c>
      <c r="K39" s="94">
        <f>'p10'!K41</f>
        <v>0</v>
      </c>
      <c r="L39" s="94">
        <f>'p10'!L41</f>
        <v>0</v>
      </c>
      <c r="M39" s="94">
        <f>'p10'!M41</f>
        <v>160</v>
      </c>
      <c r="N39" s="94">
        <f>'p10'!N41</f>
        <v>0</v>
      </c>
      <c r="O39" s="94">
        <f>'p10'!O41</f>
        <v>0</v>
      </c>
      <c r="P39" s="94">
        <f>'p10'!P41</f>
        <v>2348</v>
      </c>
      <c r="Q39" s="94">
        <f>'p10'!Q41</f>
        <v>1070</v>
      </c>
      <c r="R39" s="94">
        <f>'p10'!R41</f>
        <v>0</v>
      </c>
      <c r="S39" s="94">
        <f>'p10'!S41</f>
        <v>0</v>
      </c>
      <c r="T39" s="94">
        <f>'p10'!T41</f>
        <v>11520</v>
      </c>
    </row>
    <row r="40" spans="1:20" ht="21" customHeight="1" x14ac:dyDescent="0.25">
      <c r="A40" s="257" t="str">
        <f t="shared" si="1"/>
        <v>zone 11</v>
      </c>
      <c r="B40" s="444"/>
      <c r="C40" s="94">
        <f>'p11'!C30</f>
        <v>161</v>
      </c>
      <c r="D40" s="94">
        <f>'p11'!D30</f>
        <v>0</v>
      </c>
      <c r="E40" s="94">
        <f>'p11'!E30</f>
        <v>0</v>
      </c>
      <c r="F40" s="94">
        <f>'p11'!F30</f>
        <v>3195</v>
      </c>
      <c r="G40" s="94">
        <f>'p11'!G30</f>
        <v>0</v>
      </c>
      <c r="H40" s="94">
        <f>'p11'!H30</f>
        <v>0</v>
      </c>
      <c r="I40" s="94">
        <f>'p11'!I30</f>
        <v>0</v>
      </c>
      <c r="J40" s="94">
        <f>'p11'!J30</f>
        <v>1572</v>
      </c>
      <c r="K40" s="94">
        <f>'p11'!K30</f>
        <v>0</v>
      </c>
      <c r="L40" s="94">
        <f>'p11'!L30</f>
        <v>0</v>
      </c>
      <c r="M40" s="94">
        <f>'p11'!M30</f>
        <v>100</v>
      </c>
      <c r="N40" s="94">
        <f>'p11'!N30</f>
        <v>0</v>
      </c>
      <c r="O40" s="94">
        <f>'p11'!O30</f>
        <v>305</v>
      </c>
      <c r="P40" s="94">
        <f>'p11'!P30</f>
        <v>441</v>
      </c>
      <c r="Q40" s="94">
        <f>'p11'!Q30</f>
        <v>0</v>
      </c>
      <c r="R40" s="94">
        <f>'p11'!R30</f>
        <v>0</v>
      </c>
      <c r="S40" s="94">
        <f>'p11'!S30</f>
        <v>0</v>
      </c>
      <c r="T40" s="94">
        <f>'p11'!T30</f>
        <v>300</v>
      </c>
    </row>
    <row r="41" spans="1:20" ht="21" customHeight="1" x14ac:dyDescent="0.25">
      <c r="A41" s="257" t="str">
        <f t="shared" si="1"/>
        <v>zone 12</v>
      </c>
      <c r="B41" s="444"/>
      <c r="C41" s="94">
        <f>'p12'!C30</f>
        <v>15.5</v>
      </c>
      <c r="D41" s="94">
        <f>'p12'!D30</f>
        <v>177</v>
      </c>
      <c r="E41" s="94">
        <f>'p12'!E30</f>
        <v>0</v>
      </c>
      <c r="F41" s="94">
        <f>'p12'!F30</f>
        <v>150</v>
      </c>
      <c r="G41" s="94">
        <f>'p12'!G30</f>
        <v>95</v>
      </c>
      <c r="H41" s="94">
        <f>'p12'!H30</f>
        <v>0</v>
      </c>
      <c r="I41" s="94">
        <f>'p12'!I30</f>
        <v>0</v>
      </c>
      <c r="J41" s="94">
        <f>'p12'!J30</f>
        <v>611</v>
      </c>
      <c r="K41" s="94">
        <f>'p12'!K30</f>
        <v>0</v>
      </c>
      <c r="L41" s="94">
        <f>'p12'!L30</f>
        <v>0</v>
      </c>
      <c r="M41" s="94">
        <f>'p12'!M30</f>
        <v>57</v>
      </c>
      <c r="N41" s="94">
        <f>'p12'!N30</f>
        <v>0</v>
      </c>
      <c r="O41" s="94">
        <f>'p12'!O30</f>
        <v>0</v>
      </c>
      <c r="P41" s="94">
        <f>'p12'!P30</f>
        <v>1557</v>
      </c>
      <c r="Q41" s="94">
        <f>'p12'!Q30</f>
        <v>950</v>
      </c>
      <c r="R41" s="94">
        <f>'p12'!R30</f>
        <v>0</v>
      </c>
      <c r="S41" s="94">
        <f>'p12'!S30</f>
        <v>0</v>
      </c>
      <c r="T41" s="94">
        <f>'p12'!T30</f>
        <v>0</v>
      </c>
    </row>
    <row r="42" spans="1:20" ht="21" customHeight="1" x14ac:dyDescent="0.25">
      <c r="A42" s="257" t="str">
        <f t="shared" si="1"/>
        <v>zone 13</v>
      </c>
      <c r="B42" s="444"/>
      <c r="C42" s="94">
        <f>'p13'!C30</f>
        <v>0</v>
      </c>
      <c r="D42" s="94">
        <f>'p13'!D30</f>
        <v>0</v>
      </c>
      <c r="E42" s="94">
        <f>'p13'!E30</f>
        <v>0</v>
      </c>
      <c r="F42" s="94">
        <f>'p13'!F30</f>
        <v>0</v>
      </c>
      <c r="G42" s="94">
        <f>'p13'!G30</f>
        <v>0</v>
      </c>
      <c r="H42" s="94">
        <f>'p13'!H30</f>
        <v>0</v>
      </c>
      <c r="I42" s="94">
        <f>'p13'!I30</f>
        <v>0</v>
      </c>
      <c r="J42" s="94">
        <f>'p13'!J30</f>
        <v>0</v>
      </c>
      <c r="K42" s="94">
        <f>'p13'!K30</f>
        <v>0</v>
      </c>
      <c r="L42" s="94">
        <f>'p13'!L30</f>
        <v>0</v>
      </c>
      <c r="M42" s="94">
        <f>'p13'!M30</f>
        <v>0</v>
      </c>
      <c r="N42" s="94">
        <f>'p13'!N30</f>
        <v>0</v>
      </c>
      <c r="O42" s="94">
        <f>'p13'!O30</f>
        <v>0</v>
      </c>
      <c r="P42" s="94">
        <f>'p13'!P30</f>
        <v>0</v>
      </c>
      <c r="Q42" s="94">
        <f>'p13'!Q30</f>
        <v>0</v>
      </c>
      <c r="R42" s="94">
        <f>'p13'!R30</f>
        <v>0</v>
      </c>
      <c r="S42" s="94">
        <f>'p13'!S30</f>
        <v>0</v>
      </c>
      <c r="T42" s="94">
        <f>'p13'!T30</f>
        <v>0</v>
      </c>
    </row>
    <row r="43" spans="1:20" ht="21" customHeight="1" x14ac:dyDescent="0.25">
      <c r="A43" s="257" t="str">
        <f t="shared" si="1"/>
        <v>zone 14</v>
      </c>
      <c r="B43" s="444"/>
      <c r="C43" s="94">
        <f>'p14'!C30</f>
        <v>0</v>
      </c>
      <c r="D43" s="94">
        <f>'p14'!D30</f>
        <v>0</v>
      </c>
      <c r="E43" s="94">
        <f>'p14'!E30</f>
        <v>0</v>
      </c>
      <c r="F43" s="94">
        <f>'p14'!F30</f>
        <v>0</v>
      </c>
      <c r="G43" s="94">
        <f>'p14'!G30</f>
        <v>0</v>
      </c>
      <c r="H43" s="94">
        <f>'p14'!H30</f>
        <v>0</v>
      </c>
      <c r="I43" s="94">
        <f>'p14'!I30</f>
        <v>0</v>
      </c>
      <c r="J43" s="94">
        <f>'p14'!J30</f>
        <v>0</v>
      </c>
      <c r="K43" s="94">
        <f>'p14'!K30</f>
        <v>0</v>
      </c>
      <c r="L43" s="94">
        <f>'p14'!L30</f>
        <v>0</v>
      </c>
      <c r="M43" s="94">
        <f>'p14'!M30</f>
        <v>0</v>
      </c>
      <c r="N43" s="94">
        <f>'p14'!N30</f>
        <v>0</v>
      </c>
      <c r="O43" s="94">
        <f>'p14'!O30</f>
        <v>0</v>
      </c>
      <c r="P43" s="94">
        <f>'p14'!P30</f>
        <v>0</v>
      </c>
      <c r="Q43" s="94">
        <f>'p14'!Q30</f>
        <v>0</v>
      </c>
      <c r="R43" s="94">
        <f>'p14'!R30</f>
        <v>0</v>
      </c>
      <c r="S43" s="94">
        <f>'p14'!S30</f>
        <v>0</v>
      </c>
      <c r="T43" s="94">
        <f>'p14'!T30</f>
        <v>0</v>
      </c>
    </row>
    <row r="44" spans="1:20" ht="21" customHeight="1" thickBot="1" x14ac:dyDescent="0.35">
      <c r="A44" s="478" t="s">
        <v>60</v>
      </c>
      <c r="B44" s="339"/>
      <c r="C44" s="99">
        <f>SUM(C30:C43)</f>
        <v>1745.5</v>
      </c>
      <c r="D44" s="99">
        <f t="shared" ref="D44:T44" si="2">SUM(D30:D43)</f>
        <v>605</v>
      </c>
      <c r="E44" s="99">
        <f t="shared" si="2"/>
        <v>0</v>
      </c>
      <c r="F44" s="99">
        <f t="shared" si="2"/>
        <v>30857</v>
      </c>
      <c r="G44" s="99">
        <f t="shared" si="2"/>
        <v>7658</v>
      </c>
      <c r="H44" s="99">
        <f t="shared" si="2"/>
        <v>1533</v>
      </c>
      <c r="I44" s="99">
        <f t="shared" si="2"/>
        <v>791</v>
      </c>
      <c r="J44" s="99">
        <f t="shared" si="2"/>
        <v>8799</v>
      </c>
      <c r="K44" s="99">
        <f t="shared" si="2"/>
        <v>60</v>
      </c>
      <c r="L44" s="99">
        <f t="shared" si="2"/>
        <v>61</v>
      </c>
      <c r="M44" s="99">
        <f t="shared" si="2"/>
        <v>841</v>
      </c>
      <c r="N44" s="99">
        <f t="shared" si="2"/>
        <v>180</v>
      </c>
      <c r="O44" s="99">
        <f t="shared" si="2"/>
        <v>305</v>
      </c>
      <c r="P44" s="99">
        <f t="shared" si="2"/>
        <v>22111</v>
      </c>
      <c r="Q44" s="99">
        <f t="shared" si="2"/>
        <v>3261</v>
      </c>
      <c r="R44" s="99">
        <f t="shared" si="2"/>
        <v>0</v>
      </c>
      <c r="S44" s="99">
        <f t="shared" si="2"/>
        <v>1260</v>
      </c>
      <c r="T44" s="99">
        <f t="shared" si="2"/>
        <v>69480</v>
      </c>
    </row>
    <row r="45" spans="1:20" ht="21" customHeight="1" x14ac:dyDescent="0.25">
      <c r="A45" s="143" t="s">
        <v>44</v>
      </c>
      <c r="B45" s="465" t="s">
        <v>109</v>
      </c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70" t="s">
        <v>105</v>
      </c>
      <c r="O45" s="470"/>
      <c r="P45" s="470"/>
      <c r="Q45" s="470"/>
      <c r="R45" s="481">
        <f>SUM(C3,F3,L3)</f>
        <v>98043</v>
      </c>
      <c r="S45" s="481"/>
      <c r="T45" s="482"/>
    </row>
    <row r="46" spans="1:20" ht="21" customHeight="1" x14ac:dyDescent="0.25">
      <c r="A46" s="144" t="s">
        <v>45</v>
      </c>
      <c r="B46" s="474" t="s">
        <v>107</v>
      </c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5" t="s">
        <v>106</v>
      </c>
      <c r="O46" s="475"/>
      <c r="P46" s="475"/>
      <c r="Q46" s="475"/>
      <c r="R46" s="455">
        <f>SUM(F27,I27,O27,R27)</f>
        <v>146115</v>
      </c>
      <c r="S46" s="455"/>
      <c r="T46" s="457"/>
    </row>
    <row r="47" spans="1:20" ht="21" customHeight="1" x14ac:dyDescent="0.25">
      <c r="A47" s="145" t="s">
        <v>46</v>
      </c>
      <c r="B47" s="472" t="s">
        <v>108</v>
      </c>
      <c r="C47" s="472"/>
      <c r="D47" s="472"/>
      <c r="E47" s="472"/>
      <c r="F47" s="472"/>
      <c r="G47" s="472"/>
      <c r="H47" s="472"/>
      <c r="I47" s="472"/>
      <c r="J47" s="472"/>
      <c r="K47" s="472"/>
      <c r="L47" s="472"/>
      <c r="M47" s="472"/>
      <c r="N47" s="473" t="s">
        <v>110</v>
      </c>
      <c r="O47" s="473"/>
      <c r="P47" s="473"/>
      <c r="Q47" s="473"/>
      <c r="R47" s="484">
        <f>SUM(C27,L27)</f>
        <v>3432.5</v>
      </c>
      <c r="S47" s="484"/>
      <c r="T47" s="485"/>
    </row>
    <row r="48" spans="1:20" ht="21" customHeight="1" thickBot="1" x14ac:dyDescent="0.35">
      <c r="A48" s="49"/>
      <c r="B48" s="479"/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M48" s="479"/>
      <c r="N48" s="480" t="s">
        <v>102</v>
      </c>
      <c r="O48" s="480"/>
      <c r="P48" s="480"/>
      <c r="Q48" s="480"/>
      <c r="R48" s="476">
        <f>SUM(R45:T47)</f>
        <v>247590.5</v>
      </c>
      <c r="S48" s="476"/>
      <c r="T48" s="477"/>
    </row>
  </sheetData>
  <mergeCells count="91">
    <mergeCell ref="B48:M48"/>
    <mergeCell ref="N48:Q48"/>
    <mergeCell ref="R48:T48"/>
    <mergeCell ref="R21:T21"/>
    <mergeCell ref="B22:M22"/>
    <mergeCell ref="N22:Q22"/>
    <mergeCell ref="R22:T22"/>
    <mergeCell ref="R23:T23"/>
    <mergeCell ref="B24:M24"/>
    <mergeCell ref="N24:Q24"/>
    <mergeCell ref="B47:M47"/>
    <mergeCell ref="N47:Q47"/>
    <mergeCell ref="R47:T47"/>
    <mergeCell ref="B45:M45"/>
    <mergeCell ref="N45:Q45"/>
    <mergeCell ref="R45:T45"/>
    <mergeCell ref="B46:M46"/>
    <mergeCell ref="N46:Q46"/>
    <mergeCell ref="R46:T46"/>
    <mergeCell ref="R24:T24"/>
    <mergeCell ref="L26:N26"/>
    <mergeCell ref="A44:B44"/>
    <mergeCell ref="A37:B37"/>
    <mergeCell ref="A35:B35"/>
    <mergeCell ref="A36:B36"/>
    <mergeCell ref="A43:B43"/>
    <mergeCell ref="A38:B38"/>
    <mergeCell ref="A39:B39"/>
    <mergeCell ref="A40:B40"/>
    <mergeCell ref="A41:B41"/>
    <mergeCell ref="A42:B42"/>
    <mergeCell ref="A34:B34"/>
    <mergeCell ref="B21:M21"/>
    <mergeCell ref="A31:B31"/>
    <mergeCell ref="O27:Q27"/>
    <mergeCell ref="R28:T28"/>
    <mergeCell ref="L27:N27"/>
    <mergeCell ref="L28:N28"/>
    <mergeCell ref="R27:T27"/>
    <mergeCell ref="O28:Q28"/>
    <mergeCell ref="A25:B29"/>
    <mergeCell ref="N21:Q21"/>
    <mergeCell ref="B23:M23"/>
    <mergeCell ref="N23:Q23"/>
    <mergeCell ref="C27:E27"/>
    <mergeCell ref="A30:B30"/>
    <mergeCell ref="I26:K26"/>
    <mergeCell ref="L3:N3"/>
    <mergeCell ref="O3:Q3"/>
    <mergeCell ref="R3:T3"/>
    <mergeCell ref="O4:Q4"/>
    <mergeCell ref="R4:T4"/>
    <mergeCell ref="L4:N4"/>
    <mergeCell ref="C3:E3"/>
    <mergeCell ref="F3:H3"/>
    <mergeCell ref="I3:K3"/>
    <mergeCell ref="A10:B10"/>
    <mergeCell ref="A9:B9"/>
    <mergeCell ref="C4:E4"/>
    <mergeCell ref="F4:H4"/>
    <mergeCell ref="I4:K4"/>
    <mergeCell ref="A1:B5"/>
    <mergeCell ref="C1:T1"/>
    <mergeCell ref="C2:E2"/>
    <mergeCell ref="F2:H2"/>
    <mergeCell ref="I2:K2"/>
    <mergeCell ref="L2:N2"/>
    <mergeCell ref="O2:Q2"/>
    <mergeCell ref="R2:T2"/>
    <mergeCell ref="A32:B32"/>
    <mergeCell ref="A33:B33"/>
    <mergeCell ref="I27:K27"/>
    <mergeCell ref="F27:H27"/>
    <mergeCell ref="C25:T25"/>
    <mergeCell ref="C26:E26"/>
    <mergeCell ref="F26:H26"/>
    <mergeCell ref="R26:T26"/>
    <mergeCell ref="O26:Q26"/>
    <mergeCell ref="A6:B6"/>
    <mergeCell ref="A7:B7"/>
    <mergeCell ref="A8:B8"/>
    <mergeCell ref="A13:B13"/>
    <mergeCell ref="A20:B20"/>
    <mergeCell ref="A18:B18"/>
    <mergeCell ref="A11:B11"/>
    <mergeCell ref="A12:B12"/>
    <mergeCell ref="A16:B16"/>
    <mergeCell ref="A17:B17"/>
    <mergeCell ref="A14:B14"/>
    <mergeCell ref="A15:B15"/>
    <mergeCell ref="A19:B19"/>
  </mergeCells>
  <phoneticPr fontId="9" type="noConversion"/>
  <conditionalFormatting sqref="C6:T19 C30:T43">
    <cfRule type="cellIs" dxfId="0" priority="1" stopIfTrue="1" operator="greaterThan">
      <formula>0</formula>
    </cfRule>
  </conditionalFormatting>
  <pageMargins left="0.25" right="0.25" top="0.75" bottom="0.75" header="0.3" footer="0.3"/>
  <pageSetup paperSize="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E28" sqref="E28"/>
    </sheetView>
  </sheetViews>
  <sheetFormatPr baseColWidth="10" defaultRowHeight="13.2" x14ac:dyDescent="0.25"/>
  <cols>
    <col min="1" max="1" width="18.5546875" customWidth="1"/>
    <col min="2" max="2" width="67.5546875" customWidth="1"/>
  </cols>
  <sheetData>
    <row r="1" spans="1:2" ht="10.5" customHeight="1" x14ac:dyDescent="0.25">
      <c r="A1" s="489" t="s">
        <v>57</v>
      </c>
      <c r="B1" s="490"/>
    </row>
    <row r="2" spans="1:2" ht="16.5" customHeight="1" x14ac:dyDescent="0.25">
      <c r="A2" s="491"/>
      <c r="B2" s="492"/>
    </row>
    <row r="3" spans="1:2" ht="16.5" customHeight="1" x14ac:dyDescent="0.25">
      <c r="A3" s="14"/>
      <c r="B3" s="2" t="s">
        <v>30</v>
      </c>
    </row>
    <row r="4" spans="1:2" ht="16.5" customHeight="1" x14ac:dyDescent="0.3">
      <c r="A4" s="13" t="s">
        <v>0</v>
      </c>
      <c r="B4" s="6" t="s">
        <v>51</v>
      </c>
    </row>
    <row r="5" spans="1:2" ht="16.5" customHeight="1" x14ac:dyDescent="0.3">
      <c r="A5" s="13"/>
      <c r="B5" s="6" t="s">
        <v>28</v>
      </c>
    </row>
    <row r="6" spans="1:2" ht="13.5" customHeight="1" x14ac:dyDescent="0.3">
      <c r="A6" s="15"/>
      <c r="B6" s="2" t="s">
        <v>47</v>
      </c>
    </row>
    <row r="7" spans="1:2" ht="13.5" customHeight="1" x14ac:dyDescent="0.3">
      <c r="A7" s="13" t="s">
        <v>1</v>
      </c>
      <c r="B7" s="6" t="s">
        <v>48</v>
      </c>
    </row>
    <row r="8" spans="1:2" ht="12.75" customHeight="1" x14ac:dyDescent="0.25">
      <c r="A8" s="16"/>
      <c r="B8" s="3"/>
    </row>
    <row r="9" spans="1:2" ht="12.75" customHeight="1" x14ac:dyDescent="0.25">
      <c r="A9" s="17"/>
      <c r="B9" s="2" t="s">
        <v>49</v>
      </c>
    </row>
    <row r="10" spans="1:2" ht="12.75" customHeight="1" x14ac:dyDescent="0.3">
      <c r="A10" s="13" t="s">
        <v>33</v>
      </c>
      <c r="B10" s="6" t="s">
        <v>50</v>
      </c>
    </row>
    <row r="11" spans="1:2" ht="12.75" customHeight="1" x14ac:dyDescent="0.3">
      <c r="A11" s="18"/>
      <c r="B11" s="3"/>
    </row>
    <row r="12" spans="1:2" ht="10.5" customHeight="1" x14ac:dyDescent="0.3">
      <c r="A12" s="19"/>
      <c r="B12" s="2"/>
    </row>
    <row r="13" spans="1:2" ht="17.25" customHeight="1" x14ac:dyDescent="0.3">
      <c r="A13" s="20" t="s">
        <v>25</v>
      </c>
      <c r="B13" s="6" t="s">
        <v>58</v>
      </c>
    </row>
    <row r="14" spans="1:2" ht="10.5" customHeight="1" x14ac:dyDescent="0.25">
      <c r="A14" s="21"/>
      <c r="B14" s="3"/>
    </row>
    <row r="15" spans="1:2" ht="16.5" customHeight="1" x14ac:dyDescent="0.3">
      <c r="A15" s="19" t="s">
        <v>2</v>
      </c>
      <c r="B15" s="2" t="s">
        <v>32</v>
      </c>
    </row>
    <row r="16" spans="1:2" ht="10.5" customHeight="1" x14ac:dyDescent="0.25">
      <c r="A16" s="22"/>
      <c r="B16" s="6" t="s">
        <v>31</v>
      </c>
    </row>
    <row r="17" spans="1:2" ht="10.5" customHeight="1" x14ac:dyDescent="0.25">
      <c r="A17" s="21"/>
      <c r="B17" s="3"/>
    </row>
    <row r="18" spans="1:2" ht="10.5" customHeight="1" x14ac:dyDescent="0.25">
      <c r="A18" s="23"/>
      <c r="B18" s="2"/>
    </row>
    <row r="19" spans="1:2" ht="17.25" customHeight="1" x14ac:dyDescent="0.3">
      <c r="A19" s="24" t="s">
        <v>52</v>
      </c>
      <c r="B19" s="6" t="s">
        <v>53</v>
      </c>
    </row>
    <row r="20" spans="1:2" ht="10.5" customHeight="1" x14ac:dyDescent="0.25">
      <c r="A20" s="25"/>
      <c r="B20" s="6"/>
    </row>
    <row r="21" spans="1:2" ht="10.5" customHeight="1" x14ac:dyDescent="0.25">
      <c r="A21" s="26"/>
      <c r="B21" s="2"/>
    </row>
    <row r="22" spans="1:2" ht="17.25" customHeight="1" x14ac:dyDescent="0.3">
      <c r="A22" s="27" t="s">
        <v>3</v>
      </c>
      <c r="B22" s="6" t="s">
        <v>54</v>
      </c>
    </row>
    <row r="23" spans="1:2" ht="10.5" customHeight="1" x14ac:dyDescent="0.25">
      <c r="A23" s="28"/>
      <c r="B23" s="6"/>
    </row>
    <row r="24" spans="1:2" ht="10.5" customHeight="1" x14ac:dyDescent="0.25">
      <c r="A24" s="29"/>
      <c r="B24" s="3"/>
    </row>
    <row r="25" spans="1:2" ht="17.25" customHeight="1" x14ac:dyDescent="0.3">
      <c r="A25" s="30" t="s">
        <v>26</v>
      </c>
      <c r="B25" s="2" t="s">
        <v>29</v>
      </c>
    </row>
    <row r="26" spans="1:2" ht="10.5" customHeight="1" x14ac:dyDescent="0.25">
      <c r="A26" s="29"/>
      <c r="B26" s="3"/>
    </row>
    <row r="27" spans="1:2" ht="10.5" customHeight="1" x14ac:dyDescent="0.25">
      <c r="A27" s="31"/>
      <c r="B27" s="2"/>
    </row>
    <row r="28" spans="1:2" ht="18" customHeight="1" x14ac:dyDescent="0.3">
      <c r="A28" s="32" t="s">
        <v>43</v>
      </c>
      <c r="B28" s="6" t="s">
        <v>55</v>
      </c>
    </row>
    <row r="29" spans="1:2" ht="10.5" customHeight="1" x14ac:dyDescent="0.25">
      <c r="A29" s="33"/>
      <c r="B29" s="3"/>
    </row>
    <row r="30" spans="1:2" ht="15" customHeight="1" x14ac:dyDescent="0.3">
      <c r="A30" s="35" t="s">
        <v>70</v>
      </c>
      <c r="B30" s="5" t="s">
        <v>56</v>
      </c>
    </row>
    <row r="31" spans="1:2" ht="15" customHeight="1" x14ac:dyDescent="0.25">
      <c r="A31" s="34"/>
      <c r="B31" s="5"/>
    </row>
    <row r="32" spans="1:2" x14ac:dyDescent="0.25">
      <c r="A32" s="36"/>
      <c r="B32" s="2"/>
    </row>
    <row r="33" spans="1:2" ht="15.6" x14ac:dyDescent="0.3">
      <c r="A33" s="37" t="s">
        <v>27</v>
      </c>
      <c r="B33" s="5" t="s">
        <v>42</v>
      </c>
    </row>
    <row r="34" spans="1:2" x14ac:dyDescent="0.25">
      <c r="A34" s="38"/>
      <c r="B34" s="3"/>
    </row>
    <row r="35" spans="1:2" x14ac:dyDescent="0.25">
      <c r="A35" s="39"/>
    </row>
  </sheetData>
  <mergeCells count="1">
    <mergeCell ref="A1:B2"/>
  </mergeCells>
  <phoneticPr fontId="9" type="noConversion"/>
  <pageMargins left="0.47" right="0.42" top="0.984251969" bottom="0.984251969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17" workbookViewId="0">
      <selection activeCell="J24" sqref="J24"/>
    </sheetView>
  </sheetViews>
  <sheetFormatPr baseColWidth="10" defaultRowHeight="13.2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11" shapeId="286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685800</xdr:colOff>
                <xdr:row>48</xdr:row>
                <xdr:rowOff>99060</xdr:rowOff>
              </to>
            </anchor>
          </objectPr>
        </oleObject>
      </mc:Choice>
      <mc:Fallback>
        <oleObject progId="AcroExch.Document.11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13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récap des zones </vt:lpstr>
      <vt:lpstr>description des zones</vt:lpstr>
      <vt:lpstr>plan de morlaix</vt:lpstr>
      <vt:lpstr>'description des zones'!Zone_d_impression</vt:lpstr>
      <vt:lpstr>'p10'!Zone_d_impression</vt:lpstr>
      <vt:lpstr>'p11'!Zone_d_impression</vt:lpstr>
      <vt:lpstr>'p12'!Zone_d_impression</vt:lpstr>
      <vt:lpstr>'p13'!Zone_d_impression</vt:lpstr>
      <vt:lpstr>'p2'!Zone_d_impression</vt:lpstr>
      <vt:lpstr>'p3'!Zone_d_impression</vt:lpstr>
      <vt:lpstr>'P4'!Zone_d_impression</vt:lpstr>
      <vt:lpstr>'p5'!Zone_d_impression</vt:lpstr>
      <vt:lpstr>'p6'!Zone_d_impression</vt:lpstr>
      <vt:lpstr>'p7'!Zone_d_impression</vt:lpstr>
      <vt:lpstr>'p8'!Zone_d_impression</vt:lpstr>
      <vt:lpstr>'p9'!Zone_d_impression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féat</dc:creator>
  <cp:lastModifiedBy>Coquil Killian</cp:lastModifiedBy>
  <cp:lastPrinted>2021-06-29T08:32:21Z</cp:lastPrinted>
  <dcterms:created xsi:type="dcterms:W3CDTF">2008-03-11T16:39:44Z</dcterms:created>
  <dcterms:modified xsi:type="dcterms:W3CDTF">2025-06-16T07:25:11Z</dcterms:modified>
</cp:coreProperties>
</file>